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O:\2017\2017109\TRU\99804\Design\Roadway\EngData\"/>
    </mc:Choice>
  </mc:AlternateContent>
  <xr:revisionPtr revIDLastSave="0" documentId="13_ncr:1_{80A5BD34-858F-4323-BACC-AF7ABDF305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2" i="1" l="1"/>
  <c r="Q52" i="1"/>
  <c r="M52" i="1"/>
  <c r="U51" i="1"/>
  <c r="T51" i="1"/>
  <c r="R51" i="1"/>
  <c r="D66" i="1"/>
  <c r="H66" i="1" s="1"/>
  <c r="L66" i="1" s="1"/>
  <c r="D65" i="1"/>
  <c r="H65" i="1" s="1"/>
  <c r="D64" i="1"/>
  <c r="H64" i="1" s="1"/>
  <c r="D35" i="1"/>
  <c r="H35" i="1" s="1"/>
  <c r="R35" i="1" s="1"/>
  <c r="D33" i="1"/>
  <c r="H33" i="1" s="1"/>
  <c r="L33" i="1" s="1"/>
  <c r="D32" i="1"/>
  <c r="H32" i="1" s="1"/>
  <c r="D31" i="1"/>
  <c r="H31" i="1" s="1"/>
  <c r="U31" i="1" s="1"/>
  <c r="D29" i="1"/>
  <c r="H29" i="1" s="1"/>
  <c r="L29" i="1" s="1"/>
  <c r="D28" i="1"/>
  <c r="H28" i="1" s="1"/>
  <c r="D27" i="1"/>
  <c r="H27" i="1" s="1"/>
  <c r="D25" i="1"/>
  <c r="H25" i="1" s="1"/>
  <c r="M25" i="1" s="1"/>
  <c r="D95" i="1"/>
  <c r="H95" i="1" s="1"/>
  <c r="L95" i="1" s="1"/>
  <c r="D94" i="1"/>
  <c r="H94" i="1" s="1"/>
  <c r="D93" i="1"/>
  <c r="H93" i="1" s="1"/>
  <c r="D82" i="1"/>
  <c r="H82" i="1" s="1"/>
  <c r="L82" i="1" s="1"/>
  <c r="D81" i="1"/>
  <c r="H81" i="1" s="1"/>
  <c r="D80" i="1"/>
  <c r="H80" i="1" s="1"/>
  <c r="D74" i="1"/>
  <c r="H74" i="1" s="1"/>
  <c r="L74" i="1" s="1"/>
  <c r="D73" i="1"/>
  <c r="H73" i="1" s="1"/>
  <c r="D72" i="1"/>
  <c r="H72" i="1" s="1"/>
  <c r="K19" i="1"/>
  <c r="N110" i="1"/>
  <c r="N111" i="1" s="1"/>
  <c r="N112" i="1" s="1"/>
  <c r="K41" i="1"/>
  <c r="U64" i="1" l="1"/>
  <c r="T64" i="1"/>
  <c r="R64" i="1"/>
  <c r="S65" i="1"/>
  <c r="Q65" i="1"/>
  <c r="M65" i="1"/>
  <c r="R25" i="1"/>
  <c r="O35" i="1"/>
  <c r="M35" i="1"/>
  <c r="L35" i="1"/>
  <c r="U35" i="1"/>
  <c r="T35" i="1"/>
  <c r="S32" i="1"/>
  <c r="Q32" i="1"/>
  <c r="M32" i="1"/>
  <c r="R31" i="1"/>
  <c r="T31" i="1"/>
  <c r="U27" i="1"/>
  <c r="T27" i="1"/>
  <c r="R27" i="1"/>
  <c r="Q28" i="1"/>
  <c r="M28" i="1"/>
  <c r="S28" i="1"/>
  <c r="U25" i="1"/>
  <c r="O25" i="1"/>
  <c r="T25" i="1"/>
  <c r="L25" i="1"/>
  <c r="T93" i="1"/>
  <c r="R93" i="1"/>
  <c r="U93" i="1"/>
  <c r="M94" i="1"/>
  <c r="S94" i="1"/>
  <c r="Q94" i="1"/>
  <c r="Q81" i="1"/>
  <c r="M81" i="1"/>
  <c r="S81" i="1"/>
  <c r="R80" i="1"/>
  <c r="U80" i="1"/>
  <c r="T80" i="1"/>
  <c r="K110" i="1"/>
  <c r="K111" i="1" s="1"/>
  <c r="K112" i="1" s="1"/>
  <c r="M73" i="1"/>
  <c r="S73" i="1"/>
  <c r="Q73" i="1"/>
  <c r="U72" i="1"/>
  <c r="T72" i="1"/>
  <c r="R72" i="1"/>
  <c r="D78" i="1"/>
  <c r="H78" i="1" s="1"/>
  <c r="L78" i="1" s="1"/>
  <c r="D77" i="1"/>
  <c r="H77" i="1" s="1"/>
  <c r="D76" i="1"/>
  <c r="H76" i="1" s="1"/>
  <c r="O110" i="1" l="1"/>
  <c r="O111" i="1" s="1"/>
  <c r="O112" i="1" s="1"/>
  <c r="U76" i="1"/>
  <c r="T76" i="1"/>
  <c r="R76" i="1"/>
  <c r="Q77" i="1"/>
  <c r="M77" i="1"/>
  <c r="S77" i="1"/>
  <c r="L107" i="1"/>
  <c r="P106" i="1"/>
  <c r="V105" i="1"/>
  <c r="D103" i="1"/>
  <c r="H103" i="1" s="1"/>
  <c r="L103" i="1" s="1"/>
  <c r="D102" i="1"/>
  <c r="H102" i="1" s="1"/>
  <c r="D101" i="1"/>
  <c r="H101" i="1" s="1"/>
  <c r="D99" i="1"/>
  <c r="H99" i="1" s="1"/>
  <c r="L99" i="1" s="1"/>
  <c r="D98" i="1"/>
  <c r="H98" i="1" s="1"/>
  <c r="D97" i="1"/>
  <c r="H97" i="1" s="1"/>
  <c r="L91" i="1"/>
  <c r="P90" i="1"/>
  <c r="V89" i="1"/>
  <c r="L53" i="1"/>
  <c r="L86" i="1"/>
  <c r="P85" i="1"/>
  <c r="V84" i="1"/>
  <c r="D70" i="1"/>
  <c r="H70" i="1" s="1"/>
  <c r="L70" i="1" s="1"/>
  <c r="D69" i="1"/>
  <c r="H69" i="1" s="1"/>
  <c r="D68" i="1"/>
  <c r="H68" i="1" s="1"/>
  <c r="D62" i="1"/>
  <c r="H62" i="1" s="1"/>
  <c r="L62" i="1" s="1"/>
  <c r="D61" i="1"/>
  <c r="H61" i="1" s="1"/>
  <c r="D60" i="1"/>
  <c r="H60" i="1" s="1"/>
  <c r="D57" i="1"/>
  <c r="H57" i="1" s="1"/>
  <c r="L57" i="1" s="1"/>
  <c r="D56" i="1"/>
  <c r="H56" i="1" s="1"/>
  <c r="D55" i="1"/>
  <c r="H55" i="1" s="1"/>
  <c r="P47" i="1"/>
  <c r="L48" i="1"/>
  <c r="V46" i="1"/>
  <c r="D39" i="1"/>
  <c r="H39" i="1" s="1"/>
  <c r="L39" i="1" s="1"/>
  <c r="D38" i="1"/>
  <c r="H38" i="1" s="1"/>
  <c r="D37" i="1"/>
  <c r="H37" i="1" s="1"/>
  <c r="L44" i="1"/>
  <c r="P43" i="1"/>
  <c r="U42" i="1"/>
  <c r="T42" i="1"/>
  <c r="R42" i="1"/>
  <c r="D23" i="1"/>
  <c r="H23" i="1" s="1"/>
  <c r="L23" i="1" s="1"/>
  <c r="D22" i="1"/>
  <c r="H22" i="1" s="1"/>
  <c r="Q22" i="1" s="1"/>
  <c r="D21" i="1"/>
  <c r="H21" i="1" s="1"/>
  <c r="R21" i="1" s="1"/>
  <c r="V110" i="1" l="1"/>
  <c r="V111" i="1" s="1"/>
  <c r="V112" i="1" s="1"/>
  <c r="P110" i="1"/>
  <c r="L110" i="1"/>
  <c r="L111" i="1" s="1"/>
  <c r="L112" i="1" s="1"/>
  <c r="U101" i="1"/>
  <c r="R101" i="1"/>
  <c r="T101" i="1"/>
  <c r="S102" i="1"/>
  <c r="Q102" i="1"/>
  <c r="M102" i="1"/>
  <c r="T97" i="1"/>
  <c r="U97" i="1"/>
  <c r="R97" i="1"/>
  <c r="M98" i="1"/>
  <c r="Q98" i="1"/>
  <c r="S98" i="1"/>
  <c r="T68" i="1"/>
  <c r="U68" i="1"/>
  <c r="R68" i="1"/>
  <c r="S69" i="1"/>
  <c r="Q69" i="1"/>
  <c r="M69" i="1"/>
  <c r="U60" i="1"/>
  <c r="R60" i="1"/>
  <c r="T60" i="1"/>
  <c r="M61" i="1"/>
  <c r="S61" i="1"/>
  <c r="Q61" i="1"/>
  <c r="U55" i="1"/>
  <c r="T55" i="1"/>
  <c r="R55" i="1"/>
  <c r="Q56" i="1"/>
  <c r="S56" i="1"/>
  <c r="M56" i="1"/>
  <c r="U37" i="1"/>
  <c r="T37" i="1"/>
  <c r="R37" i="1"/>
  <c r="M38" i="1"/>
  <c r="S38" i="1"/>
  <c r="Q38" i="1"/>
  <c r="M22" i="1"/>
  <c r="S22" i="1"/>
  <c r="S43" i="1"/>
  <c r="U21" i="1"/>
  <c r="T21" i="1"/>
  <c r="S110" i="1" l="1"/>
  <c r="S111" i="1" s="1"/>
  <c r="S112" i="1" s="1"/>
  <c r="Q110" i="1"/>
  <c r="P111" i="1" s="1"/>
  <c r="P112" i="1" s="1"/>
  <c r="R110" i="1"/>
  <c r="R111" i="1" s="1"/>
  <c r="R112" i="1" s="1"/>
  <c r="T110" i="1"/>
  <c r="T111" i="1" s="1"/>
  <c r="T112" i="1" s="1"/>
  <c r="U110" i="1"/>
  <c r="U111" i="1" s="1"/>
  <c r="U112" i="1" s="1"/>
  <c r="M110" i="1"/>
  <c r="M111" i="1" s="1"/>
  <c r="M112" i="1" s="1"/>
</calcChain>
</file>

<file path=xl/sharedStrings.xml><?xml version="1.0" encoding="utf-8"?>
<sst xmlns="http://schemas.openxmlformats.org/spreadsheetml/2006/main" count="77" uniqueCount="48">
  <si>
    <t>TRU-W. RESERVE GREENWAY - PHASE 4</t>
  </si>
  <si>
    <t>PID #99804</t>
  </si>
  <si>
    <t>OFFICE CALCULATIONS</t>
  </si>
  <si>
    <t>PAGE 1 OF 1</t>
  </si>
  <si>
    <t>STATION</t>
  </si>
  <si>
    <t>SIDE</t>
  </si>
  <si>
    <t>LENGTH (L)</t>
  </si>
  <si>
    <t>AVERAGE WIDTH (W)</t>
  </si>
  <si>
    <t>SURFACE AREA (A) = LxW</t>
  </si>
  <si>
    <t>FROM</t>
  </si>
  <si>
    <t>TO</t>
  </si>
  <si>
    <t>FT</t>
  </si>
  <si>
    <t>SF</t>
  </si>
  <si>
    <t>GEOGRID</t>
  </si>
  <si>
    <t>SY</t>
  </si>
  <si>
    <t>SUBGRADE COMPACTION</t>
  </si>
  <si>
    <t>CY</t>
  </si>
  <si>
    <t>GAL</t>
  </si>
  <si>
    <t>TACK COAT (@ 0.055 GAL/SY)</t>
  </si>
  <si>
    <t>PRIME COAT (@ 0.40 GAL/SY)</t>
  </si>
  <si>
    <t>ASPHALT CONCRETE INTERMEDIATE COURSE, TYPE 2, (448) (T=1.75")</t>
  </si>
  <si>
    <t>CADD AREA</t>
  </si>
  <si>
    <t>SUSPEND PROJECT - STA. 25+00.00</t>
  </si>
  <si>
    <t>RESUME PROJECT - STA. 53+11.19</t>
  </si>
  <si>
    <t>STA. EQUATION - STA. 17+98.28 BK. = STA. 18+00.00 AHD</t>
  </si>
  <si>
    <t>SUSPEND PROJECT - STA. 144+21.33</t>
  </si>
  <si>
    <t>BEGIN PROJECT - STA. 10+18.74</t>
  </si>
  <si>
    <t>END PROJECT - STA. 220+85.73</t>
  </si>
  <si>
    <t>SUB-TOTALS</t>
  </si>
  <si>
    <t>TOTALS</t>
  </si>
  <si>
    <t>TOTALS CARRIED TO THE GENERAL SUMMARY</t>
  </si>
  <si>
    <t>PAVEMENT REMOVED</t>
  </si>
  <si>
    <t>FULL DEPTH PAVEMENT SAWING</t>
  </si>
  <si>
    <t>AGGREGATE BASE (T=6")</t>
  </si>
  <si>
    <t>AGGREGATE BASE (T=8")</t>
  </si>
  <si>
    <t>STA. EQUATION - STA. 97+46.07 BK. = STA. 97+40.59 AHD</t>
  </si>
  <si>
    <t>STA. EQUATION - STA. 121+53.83 BK. = STA. 121+53.87 AHD</t>
  </si>
  <si>
    <t>STA. EQUATION - STA. 123+30.23 BK. = STA. 123+30.00 AHD</t>
  </si>
  <si>
    <t>STA. EQUATION - STA. 141+57.81 BK. = STA. 141+56.91 AHD</t>
  </si>
  <si>
    <t>ASPHALT CONCRETE SURFACE COURSE, TYPE 1, (448), AS PER PLAN (PG64-22) (T=1.25")</t>
  </si>
  <si>
    <t>RESUME PROJECT - STA. 144+48.49</t>
  </si>
  <si>
    <t>ASPHALT CONCRETE BASE, PG64-22 (449) (T=8")</t>
  </si>
  <si>
    <t>8" NON-REINFORCED CONCRETE PAVEMENT, CLASS QC1P</t>
  </si>
  <si>
    <t>STA. EQUATION - STA. 166+74.98 BK. = STA. 166+73.24 AHD</t>
  </si>
  <si>
    <t>STA. EQUATION - STA. 95+80.87 BK. = STA. 95+74.60 AHD</t>
  </si>
  <si>
    <t>STA. EQUATION - STA. 220+25.02 BK. = STA. 214+91.75 AHD</t>
  </si>
  <si>
    <t>SUSPEND PROJECT - STA. 53+75.00</t>
  </si>
  <si>
    <t>RESUME PROJECT - STA. 92+50.00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</si>
</sst>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&quot;+&quot;#0.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14" xfId="0" applyBorder="1"/>
    <xf numFmtId="2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/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2" xfId="0" applyNumberFormat="1" applyBorder="1"/>
    <xf numFmtId="2" fontId="0" fillId="0" borderId="3" xfId="0" applyNumberFormat="1" applyBorder="1"/>
    <xf numFmtId="2" fontId="0" fillId="0" borderId="14" xfId="0" applyNumberFormat="1" applyBorder="1"/>
    <xf numFmtId="2" fontId="3" fillId="0" borderId="3" xfId="0" applyNumberFormat="1" applyFont="1" applyBorder="1"/>
    <xf numFmtId="2" fontId="1" fillId="0" borderId="3" xfId="0" applyNumberFormat="1" applyFont="1" applyBorder="1"/>
    <xf numFmtId="2" fontId="0" fillId="0" borderId="1" xfId="0" applyNumberFormat="1" applyBorder="1" applyAlignment="1">
      <alignment horizontal="center" vertical="center"/>
    </xf>
    <xf numFmtId="0" fontId="0" fillId="0" borderId="10" xfId="0" applyBorder="1"/>
    <xf numFmtId="2" fontId="3" fillId="0" borderId="2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/>
    <xf numFmtId="0" fontId="0" fillId="0" borderId="1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2" xfId="0" applyBorder="1"/>
    <xf numFmtId="2" fontId="0" fillId="0" borderId="2" xfId="0" applyNumberForma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6" xfId="0" applyFont="1" applyBorder="1"/>
    <xf numFmtId="0" fontId="2" fillId="0" borderId="7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4" xfId="0" applyBorder="1"/>
    <xf numFmtId="2" fontId="3" fillId="0" borderId="3" xfId="0" applyNumberFormat="1" applyFon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2"/>
  <sheetViews>
    <sheetView tabSelected="1" workbookViewId="0">
      <selection activeCell="L53" sqref="L53"/>
    </sheetView>
  </sheetViews>
  <sheetFormatPr defaultRowHeight="15" x14ac:dyDescent="0.25"/>
  <cols>
    <col min="1" max="2" width="12.7109375" customWidth="1"/>
    <col min="4" max="7" width="5.7109375" customWidth="1"/>
    <col min="8" max="10" width="4.7109375" customWidth="1"/>
    <col min="11" max="11" width="9.140625" customWidth="1"/>
  </cols>
  <sheetData>
    <row r="1" spans="1:22" x14ac:dyDescent="0.25">
      <c r="A1" s="16" t="s">
        <v>0</v>
      </c>
    </row>
    <row r="2" spans="1:22" x14ac:dyDescent="0.25">
      <c r="A2" s="16" t="s">
        <v>1</v>
      </c>
    </row>
    <row r="3" spans="1:22" x14ac:dyDescent="0.25">
      <c r="A3" s="16" t="s">
        <v>2</v>
      </c>
    </row>
    <row r="4" spans="1:22" x14ac:dyDescent="0.25">
      <c r="A4" s="16" t="s">
        <v>3</v>
      </c>
    </row>
    <row r="5" spans="1:22" ht="15.75" thickBot="1" x14ac:dyDescent="0.3"/>
    <row r="6" spans="1:22" ht="15.75" thickBot="1" x14ac:dyDescent="0.3">
      <c r="A6" s="77" t="s">
        <v>4</v>
      </c>
      <c r="B6" s="77"/>
      <c r="C6" s="69" t="s">
        <v>5</v>
      </c>
      <c r="D6" s="69" t="s">
        <v>6</v>
      </c>
      <c r="E6" s="69"/>
      <c r="F6" s="69" t="s">
        <v>7</v>
      </c>
      <c r="G6" s="69"/>
      <c r="H6" s="75" t="s">
        <v>8</v>
      </c>
      <c r="I6" s="75"/>
      <c r="J6" s="75"/>
      <c r="K6" s="7">
        <v>202</v>
      </c>
      <c r="L6" s="7">
        <v>204</v>
      </c>
      <c r="M6" s="7">
        <v>204</v>
      </c>
      <c r="N6" s="7">
        <v>252</v>
      </c>
      <c r="O6" s="7">
        <v>301</v>
      </c>
      <c r="P6" s="7">
        <v>304</v>
      </c>
      <c r="Q6" s="7">
        <v>304</v>
      </c>
      <c r="R6" s="7">
        <v>407</v>
      </c>
      <c r="S6" s="7">
        <v>408</v>
      </c>
      <c r="T6" s="7">
        <v>441</v>
      </c>
      <c r="U6" s="7">
        <v>441</v>
      </c>
      <c r="V6" s="7">
        <v>452</v>
      </c>
    </row>
    <row r="7" spans="1:22" ht="15" customHeight="1" x14ac:dyDescent="0.25">
      <c r="A7" s="71"/>
      <c r="B7" s="71"/>
      <c r="C7" s="70"/>
      <c r="D7" s="70"/>
      <c r="E7" s="70"/>
      <c r="F7" s="70"/>
      <c r="G7" s="70"/>
      <c r="H7" s="76"/>
      <c r="I7" s="76"/>
      <c r="J7" s="76"/>
      <c r="K7" s="66" t="s">
        <v>31</v>
      </c>
      <c r="L7" s="66" t="s">
        <v>15</v>
      </c>
      <c r="M7" s="66" t="s">
        <v>13</v>
      </c>
      <c r="N7" s="60" t="s">
        <v>32</v>
      </c>
      <c r="O7" s="60" t="s">
        <v>41</v>
      </c>
      <c r="P7" s="60" t="s">
        <v>33</v>
      </c>
      <c r="Q7" s="60" t="s">
        <v>34</v>
      </c>
      <c r="R7" s="66" t="s">
        <v>18</v>
      </c>
      <c r="S7" s="66" t="s">
        <v>19</v>
      </c>
      <c r="T7" s="60" t="s">
        <v>39</v>
      </c>
      <c r="U7" s="60" t="s">
        <v>20</v>
      </c>
      <c r="V7" s="60" t="s">
        <v>42</v>
      </c>
    </row>
    <row r="8" spans="1:22" x14ac:dyDescent="0.25">
      <c r="A8" s="71"/>
      <c r="B8" s="71"/>
      <c r="C8" s="70"/>
      <c r="D8" s="70"/>
      <c r="E8" s="70"/>
      <c r="F8" s="70"/>
      <c r="G8" s="70"/>
      <c r="H8" s="76"/>
      <c r="I8" s="76"/>
      <c r="J8" s="76"/>
      <c r="K8" s="67"/>
      <c r="L8" s="67"/>
      <c r="M8" s="67"/>
      <c r="N8" s="61"/>
      <c r="O8" s="61"/>
      <c r="P8" s="61"/>
      <c r="Q8" s="61"/>
      <c r="R8" s="67"/>
      <c r="S8" s="67"/>
      <c r="T8" s="61"/>
      <c r="U8" s="61"/>
      <c r="V8" s="61"/>
    </row>
    <row r="9" spans="1:22" x14ac:dyDescent="0.25">
      <c r="A9" s="71"/>
      <c r="B9" s="71"/>
      <c r="C9" s="70"/>
      <c r="D9" s="70"/>
      <c r="E9" s="70"/>
      <c r="F9" s="70"/>
      <c r="G9" s="70"/>
      <c r="H9" s="76"/>
      <c r="I9" s="76"/>
      <c r="J9" s="76"/>
      <c r="K9" s="67"/>
      <c r="L9" s="67"/>
      <c r="M9" s="67"/>
      <c r="N9" s="61"/>
      <c r="O9" s="61"/>
      <c r="P9" s="61"/>
      <c r="Q9" s="61"/>
      <c r="R9" s="67"/>
      <c r="S9" s="67"/>
      <c r="T9" s="61"/>
      <c r="U9" s="61"/>
      <c r="V9" s="61"/>
    </row>
    <row r="10" spans="1:22" x14ac:dyDescent="0.25">
      <c r="A10" s="71"/>
      <c r="B10" s="71"/>
      <c r="C10" s="70"/>
      <c r="D10" s="70"/>
      <c r="E10" s="70"/>
      <c r="F10" s="70"/>
      <c r="G10" s="70"/>
      <c r="H10" s="76"/>
      <c r="I10" s="76"/>
      <c r="J10" s="76"/>
      <c r="K10" s="67"/>
      <c r="L10" s="67"/>
      <c r="M10" s="67"/>
      <c r="N10" s="61"/>
      <c r="O10" s="61"/>
      <c r="P10" s="61"/>
      <c r="Q10" s="61"/>
      <c r="R10" s="67"/>
      <c r="S10" s="67"/>
      <c r="T10" s="61"/>
      <c r="U10" s="61"/>
      <c r="V10" s="61"/>
    </row>
    <row r="11" spans="1:22" x14ac:dyDescent="0.25">
      <c r="A11" s="71"/>
      <c r="B11" s="71"/>
      <c r="C11" s="70"/>
      <c r="D11" s="70"/>
      <c r="E11" s="70"/>
      <c r="F11" s="70"/>
      <c r="G11" s="70"/>
      <c r="H11" s="76"/>
      <c r="I11" s="76"/>
      <c r="J11" s="76"/>
      <c r="K11" s="67"/>
      <c r="L11" s="67"/>
      <c r="M11" s="67"/>
      <c r="N11" s="61"/>
      <c r="O11" s="61"/>
      <c r="P11" s="61"/>
      <c r="Q11" s="61"/>
      <c r="R11" s="67"/>
      <c r="S11" s="67"/>
      <c r="T11" s="61"/>
      <c r="U11" s="61"/>
      <c r="V11" s="61"/>
    </row>
    <row r="12" spans="1:22" x14ac:dyDescent="0.25">
      <c r="A12" s="71"/>
      <c r="B12" s="71"/>
      <c r="C12" s="70"/>
      <c r="D12" s="70"/>
      <c r="E12" s="70"/>
      <c r="F12" s="70"/>
      <c r="G12" s="70"/>
      <c r="H12" s="76"/>
      <c r="I12" s="76"/>
      <c r="J12" s="76"/>
      <c r="K12" s="67"/>
      <c r="L12" s="67"/>
      <c r="M12" s="67"/>
      <c r="N12" s="61"/>
      <c r="O12" s="61"/>
      <c r="P12" s="61"/>
      <c r="Q12" s="61"/>
      <c r="R12" s="67"/>
      <c r="S12" s="67"/>
      <c r="T12" s="61"/>
      <c r="U12" s="61"/>
      <c r="V12" s="61"/>
    </row>
    <row r="13" spans="1:22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67"/>
      <c r="L13" s="67"/>
      <c r="M13" s="67"/>
      <c r="N13" s="61"/>
      <c r="O13" s="61"/>
      <c r="P13" s="61"/>
      <c r="Q13" s="61"/>
      <c r="R13" s="67"/>
      <c r="S13" s="67"/>
      <c r="T13" s="61"/>
      <c r="U13" s="61"/>
      <c r="V13" s="61"/>
    </row>
    <row r="14" spans="1:22" x14ac:dyDescent="0.25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67"/>
      <c r="L14" s="67"/>
      <c r="M14" s="67"/>
      <c r="N14" s="61"/>
      <c r="O14" s="61"/>
      <c r="P14" s="61"/>
      <c r="Q14" s="61"/>
      <c r="R14" s="67"/>
      <c r="S14" s="67"/>
      <c r="T14" s="61"/>
      <c r="U14" s="61"/>
      <c r="V14" s="61"/>
    </row>
    <row r="15" spans="1:22" x14ac:dyDescent="0.25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67"/>
      <c r="L15" s="67"/>
      <c r="M15" s="67"/>
      <c r="N15" s="61"/>
      <c r="O15" s="61"/>
      <c r="P15" s="61"/>
      <c r="Q15" s="61"/>
      <c r="R15" s="67"/>
      <c r="S15" s="67"/>
      <c r="T15" s="61"/>
      <c r="U15" s="61"/>
      <c r="V15" s="61"/>
    </row>
    <row r="16" spans="1:22" ht="15.75" thickBot="1" x14ac:dyDescent="0.3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68"/>
      <c r="L16" s="68"/>
      <c r="M16" s="68"/>
      <c r="N16" s="62"/>
      <c r="O16" s="62"/>
      <c r="P16" s="62"/>
      <c r="Q16" s="62"/>
      <c r="R16" s="68"/>
      <c r="S16" s="68"/>
      <c r="T16" s="62"/>
      <c r="U16" s="62"/>
      <c r="V16" s="62"/>
    </row>
    <row r="17" spans="1:22" ht="15.75" thickBot="1" x14ac:dyDescent="0.3">
      <c r="A17" s="1" t="s">
        <v>9</v>
      </c>
      <c r="B17" s="1" t="s">
        <v>10</v>
      </c>
      <c r="C17" s="2"/>
      <c r="D17" s="73" t="s">
        <v>11</v>
      </c>
      <c r="E17" s="73"/>
      <c r="F17" s="73" t="s">
        <v>11</v>
      </c>
      <c r="G17" s="73"/>
      <c r="H17" s="74" t="s">
        <v>12</v>
      </c>
      <c r="I17" s="74"/>
      <c r="J17" s="74"/>
      <c r="K17" s="41" t="s">
        <v>14</v>
      </c>
      <c r="L17" s="8" t="s">
        <v>14</v>
      </c>
      <c r="M17" s="8" t="s">
        <v>14</v>
      </c>
      <c r="N17" s="8" t="s">
        <v>11</v>
      </c>
      <c r="O17" s="8" t="s">
        <v>16</v>
      </c>
      <c r="P17" s="8" t="s">
        <v>16</v>
      </c>
      <c r="Q17" s="8" t="s">
        <v>16</v>
      </c>
      <c r="R17" s="8" t="s">
        <v>17</v>
      </c>
      <c r="S17" s="8" t="s">
        <v>17</v>
      </c>
      <c r="T17" s="8" t="s">
        <v>16</v>
      </c>
      <c r="U17" s="8" t="s">
        <v>16</v>
      </c>
      <c r="V17" s="8" t="s">
        <v>14</v>
      </c>
    </row>
    <row r="18" spans="1:22" x14ac:dyDescent="0.25">
      <c r="A18" s="63" t="s">
        <v>26</v>
      </c>
      <c r="B18" s="64"/>
      <c r="C18" s="64"/>
      <c r="D18" s="64"/>
      <c r="E18" s="64"/>
      <c r="F18" s="64"/>
      <c r="G18" s="64"/>
      <c r="H18" s="64"/>
      <c r="I18" s="64"/>
      <c r="J18" s="65"/>
      <c r="K18" s="45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1:22" x14ac:dyDescent="0.25">
      <c r="A19" s="5">
        <v>1018.74</v>
      </c>
      <c r="B19" s="5">
        <v>1021.31</v>
      </c>
      <c r="C19" s="3"/>
      <c r="D19" s="50" t="s">
        <v>21</v>
      </c>
      <c r="E19" s="51"/>
      <c r="F19" s="51"/>
      <c r="G19" s="52"/>
      <c r="H19" s="49">
        <v>15.09</v>
      </c>
      <c r="I19" s="49"/>
      <c r="J19" s="49"/>
      <c r="K19" s="44">
        <f>(H19)/9</f>
        <v>1.6766666666666667</v>
      </c>
      <c r="L19" s="9"/>
      <c r="M19" s="9"/>
      <c r="N19" s="9">
        <v>10</v>
      </c>
      <c r="O19" s="9"/>
      <c r="P19" s="9"/>
      <c r="Q19" s="9"/>
      <c r="R19" s="9"/>
      <c r="S19" s="9"/>
      <c r="T19" s="9"/>
      <c r="U19" s="9"/>
      <c r="V19" s="9"/>
    </row>
    <row r="20" spans="1:22" x14ac:dyDescent="0.25">
      <c r="A20" s="5"/>
      <c r="B20" s="5"/>
      <c r="C20" s="3"/>
      <c r="D20" s="21"/>
      <c r="E20" s="22"/>
      <c r="F20" s="22"/>
      <c r="G20" s="23"/>
      <c r="H20" s="43"/>
      <c r="I20" s="43"/>
      <c r="J20" s="44"/>
      <c r="K20" s="44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x14ac:dyDescent="0.25">
      <c r="A21" s="5">
        <v>1018.74</v>
      </c>
      <c r="B21" s="5">
        <v>1190.06</v>
      </c>
      <c r="C21" s="3"/>
      <c r="D21" s="49">
        <f>(B21)-A21</f>
        <v>171.31999999999994</v>
      </c>
      <c r="E21" s="49"/>
      <c r="F21" s="49">
        <v>10</v>
      </c>
      <c r="G21" s="49"/>
      <c r="H21" s="49">
        <f>(D21)*(F21)</f>
        <v>1713.1999999999994</v>
      </c>
      <c r="I21" s="49"/>
      <c r="J21" s="49"/>
      <c r="K21" s="9"/>
      <c r="L21" s="28"/>
      <c r="M21" s="28"/>
      <c r="N21" s="28"/>
      <c r="O21" s="28"/>
      <c r="P21" s="28"/>
      <c r="Q21" s="28"/>
      <c r="R21" s="9">
        <f>(H21)/9*0.055</f>
        <v>10.469555555555553</v>
      </c>
      <c r="S21" s="28"/>
      <c r="T21" s="9">
        <f>(H21)*1.25/12*1/27</f>
        <v>6.6095679012345654</v>
      </c>
      <c r="U21" s="9">
        <f>(H21)*1.75/12*1/27</f>
        <v>9.2533950617283924</v>
      </c>
      <c r="V21" s="28"/>
    </row>
    <row r="22" spans="1:22" x14ac:dyDescent="0.25">
      <c r="A22" s="5">
        <v>1018.74</v>
      </c>
      <c r="B22" s="5">
        <v>1190.06</v>
      </c>
      <c r="C22" s="3"/>
      <c r="D22" s="49">
        <f>(B22)-A22</f>
        <v>171.31999999999994</v>
      </c>
      <c r="E22" s="49"/>
      <c r="F22" s="49">
        <v>11</v>
      </c>
      <c r="G22" s="49"/>
      <c r="H22" s="49">
        <f>(D22)*(F22)</f>
        <v>1884.5199999999993</v>
      </c>
      <c r="I22" s="49"/>
      <c r="J22" s="49"/>
      <c r="K22" s="9"/>
      <c r="L22" s="29"/>
      <c r="M22" s="10">
        <f>(H22)/9</f>
        <v>209.39111111111103</v>
      </c>
      <c r="N22" s="10"/>
      <c r="O22" s="29"/>
      <c r="P22" s="29"/>
      <c r="Q22" s="10">
        <f>(H22)*8/12*1/27</f>
        <v>46.531358024691336</v>
      </c>
      <c r="R22" s="29"/>
      <c r="S22" s="10">
        <f>(H22)/9*0.4</f>
        <v>83.756444444444412</v>
      </c>
      <c r="T22" s="10"/>
      <c r="U22" s="10"/>
      <c r="V22" s="29"/>
    </row>
    <row r="23" spans="1:22" x14ac:dyDescent="0.25">
      <c r="A23" s="5">
        <v>1018.74</v>
      </c>
      <c r="B23" s="5">
        <v>1190.06</v>
      </c>
      <c r="C23" s="3"/>
      <c r="D23" s="49">
        <f>(B23)-A23</f>
        <v>171.31999999999994</v>
      </c>
      <c r="E23" s="49"/>
      <c r="F23" s="49">
        <v>13</v>
      </c>
      <c r="G23" s="49"/>
      <c r="H23" s="49">
        <f>(D23)*(F23)</f>
        <v>2227.1599999999989</v>
      </c>
      <c r="I23" s="49"/>
      <c r="J23" s="49"/>
      <c r="K23" s="9"/>
      <c r="L23" s="10">
        <f>(H23)/9</f>
        <v>247.4622222222221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</row>
    <row r="24" spans="1:22" x14ac:dyDescent="0.25">
      <c r="A24" s="46"/>
      <c r="B24" s="47"/>
      <c r="C24" s="48"/>
      <c r="D24" s="43"/>
      <c r="E24" s="43"/>
      <c r="F24" s="43"/>
      <c r="G24" s="43"/>
      <c r="H24" s="43"/>
      <c r="I24" s="43"/>
      <c r="J24" s="44"/>
      <c r="K24" s="44"/>
      <c r="L24" s="10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 x14ac:dyDescent="0.25">
      <c r="A25" s="5">
        <v>1190.06</v>
      </c>
      <c r="B25" s="5">
        <v>1272.0899999999999</v>
      </c>
      <c r="C25" s="3"/>
      <c r="D25" s="49">
        <f>(B25)-A25</f>
        <v>82.029999999999973</v>
      </c>
      <c r="E25" s="49"/>
      <c r="F25" s="49">
        <v>13</v>
      </c>
      <c r="G25" s="49"/>
      <c r="H25" s="49">
        <f>(D25)*(F25)</f>
        <v>1066.3899999999996</v>
      </c>
      <c r="I25" s="49"/>
      <c r="J25" s="49"/>
      <c r="K25" s="44"/>
      <c r="L25" s="10">
        <f>(H25)/9</f>
        <v>118.48777777777774</v>
      </c>
      <c r="M25" s="10">
        <f>(H25)/9</f>
        <v>118.48777777777774</v>
      </c>
      <c r="N25" s="28"/>
      <c r="O25" s="13">
        <f>(H25)*8/12*1/27</f>
        <v>26.330617283950605</v>
      </c>
      <c r="P25" s="28"/>
      <c r="Q25" s="28"/>
      <c r="R25" s="10">
        <f>2*((H25)/9*0.055)</f>
        <v>13.033655555555551</v>
      </c>
      <c r="S25" s="10"/>
      <c r="T25" s="10">
        <f>(H25)*1.25/12*1/27</f>
        <v>4.1141589506172824</v>
      </c>
      <c r="U25" s="10">
        <f>(H25)*1.75/12*1/27</f>
        <v>5.759822530864195</v>
      </c>
      <c r="V25" s="29"/>
    </row>
    <row r="26" spans="1:22" x14ac:dyDescent="0.25">
      <c r="A26" s="46"/>
      <c r="B26" s="47"/>
      <c r="C26" s="48"/>
      <c r="D26" s="43"/>
      <c r="E26" s="43"/>
      <c r="F26" s="43"/>
      <c r="G26" s="43"/>
      <c r="H26" s="43"/>
      <c r="I26" s="43"/>
      <c r="J26" s="44"/>
      <c r="K26" s="44"/>
      <c r="L26" s="9"/>
      <c r="M26" s="28"/>
      <c r="N26" s="28"/>
      <c r="O26" s="28"/>
      <c r="P26" s="28"/>
      <c r="Q26" s="28"/>
      <c r="R26" s="29"/>
      <c r="S26" s="29"/>
      <c r="T26" s="29"/>
      <c r="U26" s="29"/>
      <c r="V26" s="29"/>
    </row>
    <row r="27" spans="1:22" x14ac:dyDescent="0.25">
      <c r="A27" s="5">
        <v>1272.0899999999999</v>
      </c>
      <c r="B27" s="5">
        <v>1798.28</v>
      </c>
      <c r="C27" s="3"/>
      <c r="D27" s="49">
        <f>(B27)-A27</f>
        <v>526.19000000000005</v>
      </c>
      <c r="E27" s="49"/>
      <c r="F27" s="49">
        <v>10</v>
      </c>
      <c r="G27" s="49"/>
      <c r="H27" s="49">
        <f>(D27)*(F27)</f>
        <v>5261.9000000000005</v>
      </c>
      <c r="I27" s="49"/>
      <c r="J27" s="49"/>
      <c r="K27" s="9"/>
      <c r="L27" s="28"/>
      <c r="M27" s="28"/>
      <c r="N27" s="28"/>
      <c r="O27" s="28"/>
      <c r="P27" s="28"/>
      <c r="Q27" s="28"/>
      <c r="R27" s="10">
        <f>(H27)/9*0.055</f>
        <v>32.156055555555554</v>
      </c>
      <c r="S27" s="29"/>
      <c r="T27" s="10">
        <f>(H27)*1.25/12*1/27</f>
        <v>20.300540123456791</v>
      </c>
      <c r="U27" s="10">
        <f>(H27)*1.75/12*1/27</f>
        <v>28.420756172839511</v>
      </c>
      <c r="V27" s="29"/>
    </row>
    <row r="28" spans="1:22" x14ac:dyDescent="0.25">
      <c r="A28" s="5">
        <v>1272.0899999999999</v>
      </c>
      <c r="B28" s="5">
        <v>1798.28</v>
      </c>
      <c r="C28" s="3"/>
      <c r="D28" s="49">
        <f>(B28)-A28</f>
        <v>526.19000000000005</v>
      </c>
      <c r="E28" s="49"/>
      <c r="F28" s="49">
        <v>11</v>
      </c>
      <c r="G28" s="49"/>
      <c r="H28" s="49">
        <f>(D28)*(F28)</f>
        <v>5788.09</v>
      </c>
      <c r="I28" s="49"/>
      <c r="J28" s="49"/>
      <c r="K28" s="9"/>
      <c r="L28" s="29"/>
      <c r="M28" s="10">
        <f>(H28)/9</f>
        <v>643.12111111111108</v>
      </c>
      <c r="N28" s="10"/>
      <c r="O28" s="29"/>
      <c r="P28" s="29"/>
      <c r="Q28" s="10">
        <f>(H28)*8/12*1/27</f>
        <v>142.9158024691358</v>
      </c>
      <c r="R28" s="29"/>
      <c r="S28" s="10">
        <f>(H28)/9*0.4</f>
        <v>257.24844444444443</v>
      </c>
      <c r="T28" s="10"/>
      <c r="U28" s="10"/>
      <c r="V28" s="29"/>
    </row>
    <row r="29" spans="1:22" x14ac:dyDescent="0.25">
      <c r="A29" s="5">
        <v>1272.0899999999999</v>
      </c>
      <c r="B29" s="5">
        <v>1798.28</v>
      </c>
      <c r="C29" s="3"/>
      <c r="D29" s="49">
        <f>(B29)-A29</f>
        <v>526.19000000000005</v>
      </c>
      <c r="E29" s="49"/>
      <c r="F29" s="49">
        <v>13</v>
      </c>
      <c r="G29" s="49"/>
      <c r="H29" s="49">
        <f>(D29)*(F29)</f>
        <v>6840.4700000000012</v>
      </c>
      <c r="I29" s="49"/>
      <c r="J29" s="49"/>
      <c r="K29" s="9"/>
      <c r="L29" s="10">
        <f>(H29)/9</f>
        <v>760.05222222222233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2" x14ac:dyDescent="0.25">
      <c r="A30" s="63" t="s">
        <v>24</v>
      </c>
      <c r="B30" s="64"/>
      <c r="C30" s="64"/>
      <c r="D30" s="64"/>
      <c r="E30" s="64"/>
      <c r="F30" s="64"/>
      <c r="G30" s="64"/>
      <c r="H30" s="64"/>
      <c r="I30" s="64"/>
      <c r="J30" s="65"/>
      <c r="K30" s="36"/>
      <c r="L30" s="10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x14ac:dyDescent="0.25">
      <c r="A31" s="5">
        <v>1800</v>
      </c>
      <c r="B31" s="5">
        <v>2155.36</v>
      </c>
      <c r="C31" s="3"/>
      <c r="D31" s="49">
        <f>(B31)-A31</f>
        <v>355.36000000000013</v>
      </c>
      <c r="E31" s="49"/>
      <c r="F31" s="49">
        <v>10</v>
      </c>
      <c r="G31" s="49"/>
      <c r="H31" s="49">
        <f>(D31)*(F31)</f>
        <v>3553.6000000000013</v>
      </c>
      <c r="I31" s="49"/>
      <c r="J31" s="49"/>
      <c r="K31" s="9"/>
      <c r="L31" s="29"/>
      <c r="M31" s="29"/>
      <c r="N31" s="29"/>
      <c r="O31" s="29"/>
      <c r="P31" s="29"/>
      <c r="Q31" s="29"/>
      <c r="R31" s="10">
        <f>(H31)/9*0.055</f>
        <v>21.716444444444452</v>
      </c>
      <c r="S31" s="29"/>
      <c r="T31" s="10">
        <f>(H31)*1.25/12*1/27</f>
        <v>13.709876543209882</v>
      </c>
      <c r="U31" s="10">
        <f>(H31)*1.75/12*1/27</f>
        <v>19.193827160493832</v>
      </c>
      <c r="V31" s="29"/>
    </row>
    <row r="32" spans="1:22" x14ac:dyDescent="0.25">
      <c r="A32" s="5">
        <v>1800</v>
      </c>
      <c r="B32" s="5">
        <v>2155.36</v>
      </c>
      <c r="C32" s="3"/>
      <c r="D32" s="49">
        <f>(B32)-A32</f>
        <v>355.36000000000013</v>
      </c>
      <c r="E32" s="49"/>
      <c r="F32" s="49">
        <v>11</v>
      </c>
      <c r="G32" s="49"/>
      <c r="H32" s="49">
        <f>(D32)*(F32)</f>
        <v>3908.9600000000014</v>
      </c>
      <c r="I32" s="49"/>
      <c r="J32" s="49"/>
      <c r="K32" s="9"/>
      <c r="L32" s="29"/>
      <c r="M32" s="10">
        <f>(H32)/9</f>
        <v>434.32888888888903</v>
      </c>
      <c r="N32" s="10"/>
      <c r="O32" s="29"/>
      <c r="P32" s="29"/>
      <c r="Q32" s="10">
        <f>(H32)*8/12*1/27</f>
        <v>96.517530864197568</v>
      </c>
      <c r="R32" s="29"/>
      <c r="S32" s="10">
        <f>(H32)/9*0.4</f>
        <v>173.73155555555562</v>
      </c>
      <c r="T32" s="10"/>
      <c r="U32" s="10"/>
      <c r="V32" s="29"/>
    </row>
    <row r="33" spans="1:22" x14ac:dyDescent="0.25">
      <c r="A33" s="5">
        <v>1800</v>
      </c>
      <c r="B33" s="5">
        <v>2155.36</v>
      </c>
      <c r="C33" s="3"/>
      <c r="D33" s="49">
        <f>(B33)-A33</f>
        <v>355.36000000000013</v>
      </c>
      <c r="E33" s="49"/>
      <c r="F33" s="49">
        <v>13</v>
      </c>
      <c r="G33" s="49"/>
      <c r="H33" s="49">
        <f>(D33)*(F33)</f>
        <v>4619.6800000000021</v>
      </c>
      <c r="I33" s="49"/>
      <c r="J33" s="49"/>
      <c r="K33" s="9"/>
      <c r="L33" s="10">
        <f>(H33)/9</f>
        <v>513.29777777777804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</row>
    <row r="34" spans="1:22" x14ac:dyDescent="0.25">
      <c r="A34" s="5"/>
      <c r="B34" s="5"/>
      <c r="C34" s="3"/>
      <c r="D34" s="47"/>
      <c r="E34" s="47"/>
      <c r="F34" s="47"/>
      <c r="G34" s="47"/>
      <c r="H34" s="47"/>
      <c r="I34" s="47"/>
      <c r="J34" s="45"/>
      <c r="K34" s="9"/>
      <c r="L34" s="10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x14ac:dyDescent="0.25">
      <c r="A35" s="5">
        <v>2155.36</v>
      </c>
      <c r="B35" s="5">
        <v>2254.75</v>
      </c>
      <c r="C35" s="3"/>
      <c r="D35" s="49">
        <f>(B35)-A35</f>
        <v>99.389999999999873</v>
      </c>
      <c r="E35" s="49"/>
      <c r="F35" s="49">
        <v>13</v>
      </c>
      <c r="G35" s="49"/>
      <c r="H35" s="49">
        <f>(D35)*(F35)</f>
        <v>1292.0699999999983</v>
      </c>
      <c r="I35" s="49"/>
      <c r="J35" s="49"/>
      <c r="K35" s="44"/>
      <c r="L35" s="10">
        <f>(H35)/9</f>
        <v>143.56333333333316</v>
      </c>
      <c r="M35" s="10">
        <f>(H35)/9</f>
        <v>143.56333333333316</v>
      </c>
      <c r="N35" s="28"/>
      <c r="O35" s="13">
        <f>(H35)*8/12*1/27</f>
        <v>31.902962962962921</v>
      </c>
      <c r="P35" s="28"/>
      <c r="Q35" s="28"/>
      <c r="R35" s="10">
        <f>2*((H35)/9*0.055)</f>
        <v>15.791966666666648</v>
      </c>
      <c r="S35" s="10"/>
      <c r="T35" s="9">
        <f>(H35)*1.25/12*1/27</f>
        <v>4.9848379629629562</v>
      </c>
      <c r="U35" s="9">
        <f>(H35)*1.75/12*1/27</f>
        <v>6.9787731481481394</v>
      </c>
      <c r="V35" s="29"/>
    </row>
    <row r="36" spans="1:22" x14ac:dyDescent="0.25">
      <c r="A36" s="5"/>
      <c r="B36" s="5"/>
      <c r="C36" s="3"/>
      <c r="D36" s="47"/>
      <c r="E36" s="47"/>
      <c r="F36" s="47"/>
      <c r="G36" s="47"/>
      <c r="H36" s="47"/>
      <c r="I36" s="47"/>
      <c r="J36" s="45"/>
      <c r="K36" s="9"/>
      <c r="L36" s="10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x14ac:dyDescent="0.25">
      <c r="A37" s="5">
        <v>2254.75</v>
      </c>
      <c r="B37" s="5">
        <v>2430.5300000000002</v>
      </c>
      <c r="C37" s="3"/>
      <c r="D37" s="49">
        <f>(B37)-A37</f>
        <v>175.7800000000002</v>
      </c>
      <c r="E37" s="49"/>
      <c r="F37" s="49">
        <v>10</v>
      </c>
      <c r="G37" s="49"/>
      <c r="H37" s="49">
        <f>(D37)*(F37)</f>
        <v>1757.800000000002</v>
      </c>
      <c r="I37" s="49"/>
      <c r="J37" s="49"/>
      <c r="K37" s="9"/>
      <c r="L37" s="29"/>
      <c r="M37" s="29"/>
      <c r="N37" s="29"/>
      <c r="O37" s="29"/>
      <c r="P37" s="29"/>
      <c r="Q37" s="29"/>
      <c r="R37" s="10">
        <f>(H37)/9*0.055</f>
        <v>10.742111111111123</v>
      </c>
      <c r="S37" s="29"/>
      <c r="T37" s="10">
        <f>(H37)*1.25/12*1/27</f>
        <v>6.7816358024691441</v>
      </c>
      <c r="U37" s="10">
        <f>(H37)*1.75/12*1/27</f>
        <v>9.4942901234567998</v>
      </c>
      <c r="V37" s="29"/>
    </row>
    <row r="38" spans="1:22" x14ac:dyDescent="0.25">
      <c r="A38" s="5">
        <v>2254.75</v>
      </c>
      <c r="B38" s="5">
        <v>2430.5300000000002</v>
      </c>
      <c r="C38" s="3"/>
      <c r="D38" s="49">
        <f>(B38)-A38</f>
        <v>175.7800000000002</v>
      </c>
      <c r="E38" s="49"/>
      <c r="F38" s="49">
        <v>11</v>
      </c>
      <c r="G38" s="49"/>
      <c r="H38" s="49">
        <f>(D38)*(F38)</f>
        <v>1933.5800000000022</v>
      </c>
      <c r="I38" s="49"/>
      <c r="J38" s="49"/>
      <c r="K38" s="9"/>
      <c r="L38" s="29"/>
      <c r="M38" s="10">
        <f>(H38)/9</f>
        <v>214.84222222222246</v>
      </c>
      <c r="N38" s="10"/>
      <c r="O38" s="29"/>
      <c r="P38" s="29"/>
      <c r="Q38" s="10">
        <f>(H38)*8/12*1/27</f>
        <v>47.742716049382771</v>
      </c>
      <c r="R38" s="29"/>
      <c r="S38" s="10">
        <f>(H38)/9*0.4</f>
        <v>85.936888888888987</v>
      </c>
      <c r="T38" s="10"/>
      <c r="U38" s="10"/>
      <c r="V38" s="29"/>
    </row>
    <row r="39" spans="1:22" x14ac:dyDescent="0.25">
      <c r="A39" s="5">
        <v>2254.75</v>
      </c>
      <c r="B39" s="5">
        <v>2430.5300000000002</v>
      </c>
      <c r="C39" s="3"/>
      <c r="D39" s="49">
        <f>(B39)-A39</f>
        <v>175.7800000000002</v>
      </c>
      <c r="E39" s="49"/>
      <c r="F39" s="49">
        <v>13</v>
      </c>
      <c r="G39" s="49"/>
      <c r="H39" s="49">
        <f>(D39)*(F39)</f>
        <v>2285.1400000000026</v>
      </c>
      <c r="I39" s="49"/>
      <c r="J39" s="49"/>
      <c r="K39" s="9"/>
      <c r="L39" s="10">
        <f>(H39)/9</f>
        <v>253.90444444444472</v>
      </c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x14ac:dyDescent="0.25">
      <c r="A40" s="5"/>
      <c r="B40" s="5"/>
      <c r="C40" s="3"/>
      <c r="D40" s="49"/>
      <c r="E40" s="49"/>
      <c r="F40" s="49"/>
      <c r="G40" s="49"/>
      <c r="H40" s="49"/>
      <c r="I40" s="49"/>
      <c r="J40" s="49"/>
      <c r="K40" s="9"/>
      <c r="L40" s="10"/>
      <c r="M40" s="29"/>
      <c r="N40" s="29"/>
      <c r="O40" s="29"/>
      <c r="P40" s="29"/>
      <c r="Q40" s="29"/>
      <c r="R40" s="30"/>
      <c r="S40" s="30"/>
      <c r="T40" s="30"/>
      <c r="U40" s="30"/>
      <c r="V40" s="29"/>
    </row>
    <row r="41" spans="1:22" x14ac:dyDescent="0.25">
      <c r="A41" s="17">
        <v>2427.56</v>
      </c>
      <c r="B41" s="17">
        <v>2500</v>
      </c>
      <c r="C41" s="18"/>
      <c r="D41" s="50" t="s">
        <v>21</v>
      </c>
      <c r="E41" s="51"/>
      <c r="F41" s="51"/>
      <c r="G41" s="52"/>
      <c r="H41" s="53">
        <v>1004.67</v>
      </c>
      <c r="I41" s="54"/>
      <c r="J41" s="55"/>
      <c r="K41" s="44">
        <f>(H41)/9</f>
        <v>111.63</v>
      </c>
      <c r="L41" s="10"/>
      <c r="M41" s="29"/>
      <c r="N41" s="10">
        <v>97.92</v>
      </c>
      <c r="O41" s="29"/>
      <c r="P41" s="29"/>
      <c r="Q41" s="29"/>
      <c r="R41" s="30"/>
      <c r="S41" s="30"/>
      <c r="T41" s="30"/>
      <c r="U41" s="30"/>
      <c r="V41" s="29"/>
    </row>
    <row r="42" spans="1:22" x14ac:dyDescent="0.25">
      <c r="A42" s="17">
        <v>2427.56</v>
      </c>
      <c r="B42" s="17">
        <v>2500</v>
      </c>
      <c r="C42" s="18"/>
      <c r="D42" s="50" t="s">
        <v>21</v>
      </c>
      <c r="E42" s="51"/>
      <c r="F42" s="51"/>
      <c r="G42" s="52"/>
      <c r="H42" s="53">
        <v>1007.42</v>
      </c>
      <c r="I42" s="54"/>
      <c r="J42" s="55"/>
      <c r="K42" s="38"/>
      <c r="L42" s="31"/>
      <c r="M42" s="31"/>
      <c r="N42" s="31"/>
      <c r="O42" s="31"/>
      <c r="P42" s="31"/>
      <c r="Q42" s="31"/>
      <c r="R42" s="13">
        <f>(H42)/9*0.055</f>
        <v>6.1564555555555556</v>
      </c>
      <c r="S42" s="31"/>
      <c r="T42" s="13">
        <f>(H42)*1.25/12*1/27</f>
        <v>3.8866512345679007</v>
      </c>
      <c r="U42" s="13">
        <f>(H42)*1.75/12*1/27</f>
        <v>5.4413117283950614</v>
      </c>
      <c r="V42" s="31"/>
    </row>
    <row r="43" spans="1:22" x14ac:dyDescent="0.25">
      <c r="A43" s="19">
        <v>2427.56</v>
      </c>
      <c r="B43" s="19">
        <v>2500</v>
      </c>
      <c r="C43" s="20"/>
      <c r="D43" s="50" t="s">
        <v>21</v>
      </c>
      <c r="E43" s="51"/>
      <c r="F43" s="51"/>
      <c r="G43" s="52"/>
      <c r="H43" s="53">
        <v>1096.47</v>
      </c>
      <c r="I43" s="54"/>
      <c r="J43" s="55"/>
      <c r="K43" s="38"/>
      <c r="L43" s="31"/>
      <c r="M43" s="13"/>
      <c r="N43" s="13"/>
      <c r="O43" s="13"/>
      <c r="P43" s="13">
        <f>(H43)*6/12*1/27</f>
        <v>20.305</v>
      </c>
      <c r="Q43" s="13"/>
      <c r="R43" s="31"/>
      <c r="S43" s="13">
        <f>(H43)/9*0.4</f>
        <v>48.731999999999999</v>
      </c>
      <c r="T43" s="31"/>
      <c r="U43" s="31"/>
      <c r="V43" s="31"/>
    </row>
    <row r="44" spans="1:22" x14ac:dyDescent="0.25">
      <c r="A44" s="19">
        <v>2427.56</v>
      </c>
      <c r="B44" s="19">
        <v>2500</v>
      </c>
      <c r="C44" s="20"/>
      <c r="D44" s="50" t="s">
        <v>21</v>
      </c>
      <c r="E44" s="51"/>
      <c r="F44" s="51"/>
      <c r="G44" s="52"/>
      <c r="H44" s="53">
        <v>1245.9100000000001</v>
      </c>
      <c r="I44" s="54"/>
      <c r="J44" s="55"/>
      <c r="K44" s="38"/>
      <c r="L44" s="13">
        <f>(H44)/9</f>
        <v>138.43444444444447</v>
      </c>
      <c r="M44" s="13"/>
      <c r="N44" s="13"/>
      <c r="O44" s="13"/>
      <c r="P44" s="13"/>
      <c r="Q44" s="13"/>
      <c r="R44" s="31"/>
      <c r="S44" s="13"/>
      <c r="T44" s="31"/>
      <c r="U44" s="31"/>
      <c r="V44" s="31"/>
    </row>
    <row r="45" spans="1:22" x14ac:dyDescent="0.25">
      <c r="A45" s="19"/>
      <c r="B45" s="19"/>
      <c r="C45" s="20"/>
      <c r="D45" s="21"/>
      <c r="E45" s="22"/>
      <c r="F45" s="22"/>
      <c r="G45" s="23"/>
      <c r="H45" s="24"/>
      <c r="I45" s="25"/>
      <c r="J45" s="26"/>
      <c r="K45" s="26"/>
      <c r="L45" s="13"/>
      <c r="M45" s="13"/>
      <c r="N45" s="13"/>
      <c r="O45" s="13"/>
      <c r="P45" s="13"/>
      <c r="Q45" s="13"/>
      <c r="R45" s="31"/>
      <c r="S45" s="13"/>
      <c r="T45" s="31"/>
      <c r="U45" s="31"/>
      <c r="V45" s="31"/>
    </row>
    <row r="46" spans="1:22" x14ac:dyDescent="0.25">
      <c r="A46" s="17">
        <v>2430.5300000000002</v>
      </c>
      <c r="B46" s="17">
        <v>2451.0500000000002</v>
      </c>
      <c r="C46" s="18"/>
      <c r="D46" s="50" t="s">
        <v>21</v>
      </c>
      <c r="E46" s="51"/>
      <c r="F46" s="51"/>
      <c r="G46" s="52"/>
      <c r="H46" s="53">
        <v>205.17</v>
      </c>
      <c r="I46" s="54"/>
      <c r="J46" s="55"/>
      <c r="K46" s="38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13">
        <f>(H46)/9</f>
        <v>22.796666666666667</v>
      </c>
    </row>
    <row r="47" spans="1:22" x14ac:dyDescent="0.25">
      <c r="A47" s="17">
        <v>2430.5300000000002</v>
      </c>
      <c r="B47" s="17">
        <v>2451.0500000000002</v>
      </c>
      <c r="C47" s="18"/>
      <c r="D47" s="50" t="s">
        <v>21</v>
      </c>
      <c r="E47" s="51"/>
      <c r="F47" s="51"/>
      <c r="G47" s="52"/>
      <c r="H47" s="53">
        <v>246.42</v>
      </c>
      <c r="I47" s="54"/>
      <c r="J47" s="55"/>
      <c r="K47" s="38"/>
      <c r="L47" s="31"/>
      <c r="M47" s="31"/>
      <c r="N47" s="31"/>
      <c r="O47" s="13"/>
      <c r="P47" s="13">
        <f>(H47)*6/12*1/27</f>
        <v>4.5633333333333335</v>
      </c>
      <c r="Q47" s="31"/>
      <c r="R47" s="31"/>
      <c r="S47" s="31"/>
      <c r="T47" s="31"/>
      <c r="U47" s="31"/>
      <c r="V47" s="31"/>
    </row>
    <row r="48" spans="1:22" x14ac:dyDescent="0.25">
      <c r="A48" s="17">
        <v>2430.5300000000002</v>
      </c>
      <c r="B48" s="17">
        <v>2451.0500000000002</v>
      </c>
      <c r="C48" s="18"/>
      <c r="D48" s="50" t="s">
        <v>21</v>
      </c>
      <c r="E48" s="51"/>
      <c r="F48" s="58"/>
      <c r="G48" s="59"/>
      <c r="H48" s="56">
        <v>267.2</v>
      </c>
      <c r="I48" s="56"/>
      <c r="J48" s="56"/>
      <c r="K48" s="39"/>
      <c r="L48" s="13">
        <f>(H48)/9</f>
        <v>29.688888888888886</v>
      </c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spans="1:22" x14ac:dyDescent="0.25">
      <c r="A49" s="57" t="s">
        <v>22</v>
      </c>
      <c r="B49" s="58"/>
      <c r="C49" s="58"/>
      <c r="D49" s="58"/>
      <c r="E49" s="58"/>
      <c r="F49" s="58"/>
      <c r="G49" s="58"/>
      <c r="H49" s="58"/>
      <c r="I49" s="58"/>
      <c r="J49" s="59"/>
      <c r="K49" s="40"/>
      <c r="L49" s="13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x14ac:dyDescent="0.25">
      <c r="A50" s="57" t="s">
        <v>23</v>
      </c>
      <c r="B50" s="58"/>
      <c r="C50" s="58"/>
      <c r="D50" s="58"/>
      <c r="E50" s="58"/>
      <c r="F50" s="58"/>
      <c r="G50" s="58"/>
      <c r="H50" s="58"/>
      <c r="I50" s="58"/>
      <c r="J50" s="59"/>
      <c r="K50" s="40"/>
      <c r="L50" s="13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spans="1:22" x14ac:dyDescent="0.25">
      <c r="A51" s="17">
        <v>5311.19</v>
      </c>
      <c r="B51" s="17">
        <v>5322.55</v>
      </c>
      <c r="C51" s="18"/>
      <c r="D51" s="50" t="s">
        <v>21</v>
      </c>
      <c r="E51" s="51"/>
      <c r="F51" s="51"/>
      <c r="G51" s="52"/>
      <c r="H51" s="53">
        <v>113.6</v>
      </c>
      <c r="I51" s="54"/>
      <c r="J51" s="55"/>
      <c r="K51" s="38"/>
      <c r="L51" s="31"/>
      <c r="M51" s="31"/>
      <c r="N51" s="31"/>
      <c r="O51" s="31"/>
      <c r="P51" s="31"/>
      <c r="Q51" s="31"/>
      <c r="R51" s="9">
        <f>(H51)/9*0.055</f>
        <v>0.69422222222222219</v>
      </c>
      <c r="S51" s="28"/>
      <c r="T51" s="9">
        <f>(H51)*1.25/12*1/27</f>
        <v>0.43827160493827161</v>
      </c>
      <c r="U51" s="9">
        <f>(H51)*1.75/12*1/27</f>
        <v>0.61358024691358026</v>
      </c>
      <c r="V51" s="13"/>
    </row>
    <row r="52" spans="1:22" x14ac:dyDescent="0.25">
      <c r="A52" s="17">
        <v>5311.19</v>
      </c>
      <c r="B52" s="17">
        <v>5322.55</v>
      </c>
      <c r="C52" s="18"/>
      <c r="D52" s="50" t="s">
        <v>21</v>
      </c>
      <c r="E52" s="51"/>
      <c r="F52" s="51"/>
      <c r="G52" s="52"/>
      <c r="H52" s="53">
        <v>124.95</v>
      </c>
      <c r="I52" s="54"/>
      <c r="J52" s="55"/>
      <c r="K52" s="38"/>
      <c r="L52" s="31"/>
      <c r="M52" s="10">
        <f>(H52)/9</f>
        <v>13.883333333333333</v>
      </c>
      <c r="N52" s="10"/>
      <c r="O52" s="29"/>
      <c r="P52" s="29"/>
      <c r="Q52" s="10">
        <f>(H52)*8/12*1/27</f>
        <v>3.085185185185185</v>
      </c>
      <c r="R52" s="29"/>
      <c r="S52" s="10">
        <f>(H52)/9*0.4</f>
        <v>5.5533333333333337</v>
      </c>
      <c r="T52" s="31"/>
      <c r="U52" s="31"/>
      <c r="V52" s="31"/>
    </row>
    <row r="53" spans="1:22" x14ac:dyDescent="0.25">
      <c r="A53" s="17">
        <v>5311.19</v>
      </c>
      <c r="B53" s="17">
        <v>5322.55</v>
      </c>
      <c r="C53" s="18"/>
      <c r="D53" s="50" t="s">
        <v>21</v>
      </c>
      <c r="E53" s="51"/>
      <c r="F53" s="58"/>
      <c r="G53" s="59"/>
      <c r="H53" s="56">
        <v>147.63</v>
      </c>
      <c r="I53" s="56"/>
      <c r="J53" s="56"/>
      <c r="K53" s="39"/>
      <c r="L53" s="13">
        <f>(H53)/9</f>
        <v>16.403333333333332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22" x14ac:dyDescent="0.25">
      <c r="A54" s="5"/>
      <c r="B54" s="5"/>
      <c r="C54" s="3"/>
      <c r="D54" s="49"/>
      <c r="E54" s="49"/>
      <c r="F54" s="49"/>
      <c r="G54" s="49"/>
      <c r="H54" s="49"/>
      <c r="I54" s="49"/>
      <c r="J54" s="49"/>
      <c r="K54" s="9"/>
      <c r="L54" s="13"/>
      <c r="M54" s="29"/>
      <c r="N54" s="29"/>
      <c r="O54" s="29"/>
      <c r="P54" s="29"/>
      <c r="Q54" s="29"/>
      <c r="R54" s="29"/>
      <c r="S54" s="29"/>
      <c r="T54" s="29"/>
      <c r="U54" s="29"/>
      <c r="V54" s="32"/>
    </row>
    <row r="55" spans="1:22" x14ac:dyDescent="0.25">
      <c r="A55" s="5">
        <v>5322.55</v>
      </c>
      <c r="B55" s="5">
        <v>5375</v>
      </c>
      <c r="C55" s="3"/>
      <c r="D55" s="49">
        <f>(B55)-A55</f>
        <v>52.449999999999818</v>
      </c>
      <c r="E55" s="49"/>
      <c r="F55" s="49">
        <v>10</v>
      </c>
      <c r="G55" s="49"/>
      <c r="H55" s="49">
        <f>(D55)*(F55)</f>
        <v>524.49999999999818</v>
      </c>
      <c r="I55" s="49"/>
      <c r="J55" s="49"/>
      <c r="K55" s="9"/>
      <c r="L55" s="28"/>
      <c r="M55" s="28"/>
      <c r="N55" s="28"/>
      <c r="O55" s="28"/>
      <c r="P55" s="28"/>
      <c r="Q55" s="28"/>
      <c r="R55" s="9">
        <f>(H55)/9*0.055</f>
        <v>3.2052777777777663</v>
      </c>
      <c r="S55" s="28"/>
      <c r="T55" s="9">
        <f>(H55)*1.25/12*1/27</f>
        <v>2.0235339506172769</v>
      </c>
      <c r="U55" s="9">
        <f>(H55)*1.75/12*1/27</f>
        <v>2.832947530864188</v>
      </c>
      <c r="V55" s="28"/>
    </row>
    <row r="56" spans="1:22" x14ac:dyDescent="0.25">
      <c r="A56" s="5">
        <v>5322.55</v>
      </c>
      <c r="B56" s="5">
        <v>5375</v>
      </c>
      <c r="C56" s="3"/>
      <c r="D56" s="49">
        <f>(B56)-A56</f>
        <v>52.449999999999818</v>
      </c>
      <c r="E56" s="49"/>
      <c r="F56" s="49">
        <v>11</v>
      </c>
      <c r="G56" s="49"/>
      <c r="H56" s="49">
        <f>(D56)*(F56)</f>
        <v>576.949999999998</v>
      </c>
      <c r="I56" s="49"/>
      <c r="J56" s="49"/>
      <c r="K56" s="9"/>
      <c r="L56" s="29"/>
      <c r="M56" s="10">
        <f>(H56)/9</f>
        <v>64.105555555555327</v>
      </c>
      <c r="N56" s="10"/>
      <c r="O56" s="29"/>
      <c r="P56" s="29"/>
      <c r="Q56" s="10">
        <f>(H56)*8/12*1/27</f>
        <v>14.245679012345631</v>
      </c>
      <c r="R56" s="29"/>
      <c r="S56" s="10">
        <f>(H56)/9*0.4</f>
        <v>25.642222222222131</v>
      </c>
      <c r="T56" s="10"/>
      <c r="U56" s="10"/>
      <c r="V56" s="29"/>
    </row>
    <row r="57" spans="1:22" x14ac:dyDescent="0.25">
      <c r="A57" s="5">
        <v>5322.55</v>
      </c>
      <c r="B57" s="5">
        <v>5375</v>
      </c>
      <c r="C57" s="3"/>
      <c r="D57" s="49">
        <f>(B57)-A57</f>
        <v>52.449999999999818</v>
      </c>
      <c r="E57" s="49"/>
      <c r="F57" s="49">
        <v>13</v>
      </c>
      <c r="G57" s="49"/>
      <c r="H57" s="49">
        <f>(D57)*(F57)</f>
        <v>681.84999999999764</v>
      </c>
      <c r="I57" s="49"/>
      <c r="J57" s="49"/>
      <c r="K57" s="9"/>
      <c r="L57" s="10">
        <f>(H57)/9</f>
        <v>75.76111111111085</v>
      </c>
      <c r="M57" s="29"/>
      <c r="N57" s="29"/>
      <c r="O57" s="29"/>
      <c r="P57" s="29"/>
      <c r="Q57" s="29"/>
      <c r="R57" s="29"/>
      <c r="S57" s="29"/>
      <c r="T57" s="29"/>
      <c r="U57" s="29"/>
      <c r="V57" s="29"/>
    </row>
    <row r="58" spans="1:22" x14ac:dyDescent="0.25">
      <c r="A58" s="57" t="s">
        <v>46</v>
      </c>
      <c r="B58" s="58"/>
      <c r="C58" s="58"/>
      <c r="D58" s="58"/>
      <c r="E58" s="58"/>
      <c r="F58" s="58"/>
      <c r="G58" s="58"/>
      <c r="H58" s="58"/>
      <c r="I58" s="58"/>
      <c r="J58" s="59"/>
      <c r="K58" s="44"/>
      <c r="L58" s="10"/>
      <c r="M58" s="29"/>
      <c r="N58" s="29"/>
      <c r="O58" s="29"/>
      <c r="P58" s="29"/>
      <c r="Q58" s="29"/>
      <c r="R58" s="30"/>
      <c r="S58" s="30"/>
      <c r="T58" s="30"/>
      <c r="U58" s="30"/>
      <c r="V58" s="29"/>
    </row>
    <row r="59" spans="1:22" x14ac:dyDescent="0.25">
      <c r="A59" s="57" t="s">
        <v>47</v>
      </c>
      <c r="B59" s="58"/>
      <c r="C59" s="58"/>
      <c r="D59" s="58"/>
      <c r="E59" s="58"/>
      <c r="F59" s="58"/>
      <c r="G59" s="58"/>
      <c r="H59" s="58"/>
      <c r="I59" s="58"/>
      <c r="J59" s="59"/>
      <c r="K59" s="36"/>
      <c r="L59" s="10"/>
      <c r="M59" s="29"/>
      <c r="N59" s="29"/>
      <c r="O59" s="29"/>
      <c r="P59" s="29"/>
      <c r="Q59" s="29"/>
      <c r="R59" s="30"/>
      <c r="S59" s="30"/>
      <c r="T59" s="30"/>
      <c r="U59" s="30"/>
      <c r="V59" s="29"/>
    </row>
    <row r="60" spans="1:22" x14ac:dyDescent="0.25">
      <c r="A60" s="5">
        <v>9250</v>
      </c>
      <c r="B60" s="5">
        <v>9580.8700000000008</v>
      </c>
      <c r="C60" s="3"/>
      <c r="D60" s="49">
        <f>(B60)-A60</f>
        <v>330.8700000000008</v>
      </c>
      <c r="E60" s="49"/>
      <c r="F60" s="49">
        <v>10</v>
      </c>
      <c r="G60" s="49"/>
      <c r="H60" s="49">
        <f>(D60)*(F60)</f>
        <v>3308.700000000008</v>
      </c>
      <c r="I60" s="49"/>
      <c r="J60" s="49"/>
      <c r="K60" s="9"/>
      <c r="L60" s="28"/>
      <c r="M60" s="28"/>
      <c r="N60" s="28"/>
      <c r="O60" s="28"/>
      <c r="P60" s="28"/>
      <c r="Q60" s="28"/>
      <c r="R60" s="10">
        <f>(H60)/9*0.055</f>
        <v>20.219833333333384</v>
      </c>
      <c r="S60" s="29"/>
      <c r="T60" s="10">
        <f>(H60)*1.25/12*1/27</f>
        <v>12.765046296296328</v>
      </c>
      <c r="U60" s="10">
        <f>(H60)*1.75/12*1/27</f>
        <v>17.871064814814858</v>
      </c>
      <c r="V60" s="28"/>
    </row>
    <row r="61" spans="1:22" x14ac:dyDescent="0.25">
      <c r="A61" s="5">
        <v>9250</v>
      </c>
      <c r="B61" s="5">
        <v>9580.8700000000008</v>
      </c>
      <c r="C61" s="3"/>
      <c r="D61" s="49">
        <f>(B61)-A61</f>
        <v>330.8700000000008</v>
      </c>
      <c r="E61" s="49"/>
      <c r="F61" s="49">
        <v>11</v>
      </c>
      <c r="G61" s="49"/>
      <c r="H61" s="49">
        <f>(D61)*(F61)</f>
        <v>3639.5700000000088</v>
      </c>
      <c r="I61" s="49"/>
      <c r="J61" s="49"/>
      <c r="K61" s="9"/>
      <c r="L61" s="29"/>
      <c r="M61" s="10">
        <f>(H61)/9</f>
        <v>404.39666666666767</v>
      </c>
      <c r="N61" s="10"/>
      <c r="O61" s="29"/>
      <c r="P61" s="29"/>
      <c r="Q61" s="10">
        <f>(H61)*8/12*1/27</f>
        <v>89.865925925926149</v>
      </c>
      <c r="R61" s="29"/>
      <c r="S61" s="10">
        <f>(H61)/9*0.4</f>
        <v>161.75866666666707</v>
      </c>
      <c r="T61" s="10"/>
      <c r="U61" s="10"/>
      <c r="V61" s="29"/>
    </row>
    <row r="62" spans="1:22" x14ac:dyDescent="0.25">
      <c r="A62" s="5">
        <v>9250</v>
      </c>
      <c r="B62" s="5">
        <v>9580.8700000000008</v>
      </c>
      <c r="C62" s="3"/>
      <c r="D62" s="49">
        <f>(B62)-A62</f>
        <v>330.8700000000008</v>
      </c>
      <c r="E62" s="49"/>
      <c r="F62" s="49">
        <v>13</v>
      </c>
      <c r="G62" s="49"/>
      <c r="H62" s="49">
        <f>(D62)*(F62)</f>
        <v>4301.3100000000104</v>
      </c>
      <c r="I62" s="49"/>
      <c r="J62" s="49"/>
      <c r="K62" s="9"/>
      <c r="L62" s="10">
        <f>(H62)/9</f>
        <v>477.92333333333448</v>
      </c>
      <c r="M62" s="29"/>
      <c r="N62" s="29"/>
      <c r="O62" s="29"/>
      <c r="P62" s="29"/>
      <c r="Q62" s="29"/>
      <c r="R62" s="29"/>
      <c r="S62" s="29"/>
      <c r="T62" s="29"/>
      <c r="U62" s="29"/>
      <c r="V62" s="29"/>
    </row>
    <row r="63" spans="1:22" x14ac:dyDescent="0.25">
      <c r="A63" s="63" t="s">
        <v>44</v>
      </c>
      <c r="B63" s="64"/>
      <c r="C63" s="64"/>
      <c r="D63" s="64"/>
      <c r="E63" s="64"/>
      <c r="F63" s="64"/>
      <c r="G63" s="64"/>
      <c r="H63" s="64"/>
      <c r="I63" s="64"/>
      <c r="J63" s="65"/>
      <c r="K63" s="44"/>
      <c r="L63" s="10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x14ac:dyDescent="0.25">
      <c r="A64" s="5">
        <v>9574.6</v>
      </c>
      <c r="B64" s="6">
        <v>9746.07</v>
      </c>
      <c r="C64" s="3"/>
      <c r="D64" s="49">
        <f>(B64)-A64</f>
        <v>171.46999999999935</v>
      </c>
      <c r="E64" s="49"/>
      <c r="F64" s="49">
        <v>10</v>
      </c>
      <c r="G64" s="49"/>
      <c r="H64" s="49">
        <f>(D64)*(F64)</f>
        <v>1714.6999999999935</v>
      </c>
      <c r="I64" s="49"/>
      <c r="J64" s="49"/>
      <c r="K64" s="9"/>
      <c r="L64" s="28"/>
      <c r="M64" s="28"/>
      <c r="N64" s="28"/>
      <c r="O64" s="28"/>
      <c r="P64" s="28"/>
      <c r="Q64" s="28"/>
      <c r="R64" s="10">
        <f>(H64)/9*0.055</f>
        <v>10.478722222222183</v>
      </c>
      <c r="S64" s="29"/>
      <c r="T64" s="10">
        <f>(H64)*1.25/12*1/27</f>
        <v>6.6153549382715804</v>
      </c>
      <c r="U64" s="10">
        <f>(H64)*1.75/12*1/27</f>
        <v>9.2614969135802117</v>
      </c>
      <c r="V64" s="28"/>
    </row>
    <row r="65" spans="1:22" x14ac:dyDescent="0.25">
      <c r="A65" s="5">
        <v>9574.6</v>
      </c>
      <c r="B65" s="6">
        <v>9746.07</v>
      </c>
      <c r="C65" s="3"/>
      <c r="D65" s="49">
        <f>(B65)-A65</f>
        <v>171.46999999999935</v>
      </c>
      <c r="E65" s="49"/>
      <c r="F65" s="49">
        <v>11</v>
      </c>
      <c r="G65" s="49"/>
      <c r="H65" s="49">
        <f>(D65)*(F65)</f>
        <v>1886.1699999999928</v>
      </c>
      <c r="I65" s="49"/>
      <c r="J65" s="49"/>
      <c r="K65" s="9"/>
      <c r="L65" s="29"/>
      <c r="M65" s="10">
        <f>(H65)/9</f>
        <v>209.57444444444366</v>
      </c>
      <c r="N65" s="10"/>
      <c r="O65" s="29"/>
      <c r="P65" s="29"/>
      <c r="Q65" s="10">
        <f>(H65)*8/12*1/27</f>
        <v>46.572098765431925</v>
      </c>
      <c r="R65" s="29"/>
      <c r="S65" s="10">
        <f>(H65)/9*0.4</f>
        <v>83.829777777777466</v>
      </c>
      <c r="T65" s="10"/>
      <c r="U65" s="10"/>
      <c r="V65" s="29"/>
    </row>
    <row r="66" spans="1:22" x14ac:dyDescent="0.25">
      <c r="A66" s="5">
        <v>9574.6</v>
      </c>
      <c r="B66" s="6">
        <v>9746.07</v>
      </c>
      <c r="C66" s="3"/>
      <c r="D66" s="49">
        <f>(B66)-A66</f>
        <v>171.46999999999935</v>
      </c>
      <c r="E66" s="49"/>
      <c r="F66" s="49">
        <v>13</v>
      </c>
      <c r="G66" s="49"/>
      <c r="H66" s="49">
        <f>(D66)*(F66)</f>
        <v>2229.1099999999915</v>
      </c>
      <c r="I66" s="49"/>
      <c r="J66" s="49"/>
      <c r="K66" s="9"/>
      <c r="L66" s="10">
        <f>(H66)/9</f>
        <v>247.67888888888794</v>
      </c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x14ac:dyDescent="0.25">
      <c r="A67" s="63" t="s">
        <v>35</v>
      </c>
      <c r="B67" s="64"/>
      <c r="C67" s="64"/>
      <c r="D67" s="64"/>
      <c r="E67" s="64"/>
      <c r="F67" s="64"/>
      <c r="G67" s="64"/>
      <c r="H67" s="64"/>
      <c r="I67" s="64"/>
      <c r="J67" s="65"/>
      <c r="K67" s="36"/>
      <c r="L67" s="32"/>
      <c r="M67" s="29"/>
      <c r="N67" s="29"/>
      <c r="O67" s="29"/>
      <c r="P67" s="29"/>
      <c r="Q67" s="29"/>
      <c r="R67" s="29"/>
      <c r="S67" s="29"/>
      <c r="T67" s="29"/>
      <c r="U67" s="29"/>
      <c r="V67" s="32"/>
    </row>
    <row r="68" spans="1:22" x14ac:dyDescent="0.25">
      <c r="A68" s="5">
        <v>9740.59</v>
      </c>
      <c r="B68" s="6">
        <v>12153.83</v>
      </c>
      <c r="C68" s="3"/>
      <c r="D68" s="49">
        <f>(B68)-A68</f>
        <v>2413.2399999999998</v>
      </c>
      <c r="E68" s="49"/>
      <c r="F68" s="49">
        <v>10</v>
      </c>
      <c r="G68" s="49"/>
      <c r="H68" s="49">
        <f>(D68)*(F68)</f>
        <v>24132.399999999998</v>
      </c>
      <c r="I68" s="49"/>
      <c r="J68" s="49"/>
      <c r="K68" s="9"/>
      <c r="L68" s="28"/>
      <c r="M68" s="28"/>
      <c r="N68" s="28"/>
      <c r="O68" s="28"/>
      <c r="P68" s="28"/>
      <c r="Q68" s="28"/>
      <c r="R68" s="10">
        <f>(H68)/9*0.055</f>
        <v>147.47577777777778</v>
      </c>
      <c r="S68" s="29"/>
      <c r="T68" s="10">
        <f>(H68)*1.25/12*1/27</f>
        <v>93.103395061728392</v>
      </c>
      <c r="U68" s="10">
        <f>(H68)*1.75/12*1/27</f>
        <v>130.34475308641973</v>
      </c>
      <c r="V68" s="28"/>
    </row>
    <row r="69" spans="1:22" x14ac:dyDescent="0.25">
      <c r="A69" s="5">
        <v>9740.59</v>
      </c>
      <c r="B69" s="6">
        <v>12153.83</v>
      </c>
      <c r="C69" s="3"/>
      <c r="D69" s="49">
        <f>(B69)-A69</f>
        <v>2413.2399999999998</v>
      </c>
      <c r="E69" s="49"/>
      <c r="F69" s="49">
        <v>11</v>
      </c>
      <c r="G69" s="49"/>
      <c r="H69" s="49">
        <f>(D69)*(F69)</f>
        <v>26545.64</v>
      </c>
      <c r="I69" s="49"/>
      <c r="J69" s="49"/>
      <c r="K69" s="9"/>
      <c r="L69" s="29"/>
      <c r="M69" s="10">
        <f>(H69)/9</f>
        <v>2949.5155555555557</v>
      </c>
      <c r="N69" s="10"/>
      <c r="O69" s="29"/>
      <c r="P69" s="29"/>
      <c r="Q69" s="10">
        <f>(H69)*8/12*1/27</f>
        <v>655.44790123456789</v>
      </c>
      <c r="R69" s="29"/>
      <c r="S69" s="10">
        <f>(H69)/9*0.4</f>
        <v>1179.8062222222222</v>
      </c>
      <c r="T69" s="10"/>
      <c r="U69" s="10"/>
      <c r="V69" s="29"/>
    </row>
    <row r="70" spans="1:22" x14ac:dyDescent="0.25">
      <c r="A70" s="5">
        <v>9740.59</v>
      </c>
      <c r="B70" s="6">
        <v>12153.83</v>
      </c>
      <c r="C70" s="3"/>
      <c r="D70" s="49">
        <f>(B70)-A70</f>
        <v>2413.2399999999998</v>
      </c>
      <c r="E70" s="49"/>
      <c r="F70" s="49">
        <v>13</v>
      </c>
      <c r="G70" s="49"/>
      <c r="H70" s="49">
        <f>(D70)*(F70)</f>
        <v>31372.119999999995</v>
      </c>
      <c r="I70" s="49"/>
      <c r="J70" s="49"/>
      <c r="K70" s="9"/>
      <c r="L70" s="10">
        <f>(H70)/9</f>
        <v>3485.7911111111107</v>
      </c>
      <c r="M70" s="29"/>
      <c r="N70" s="29"/>
      <c r="O70" s="29"/>
      <c r="P70" s="29"/>
      <c r="Q70" s="29"/>
      <c r="R70" s="29"/>
      <c r="S70" s="29"/>
      <c r="T70" s="29"/>
      <c r="U70" s="29"/>
      <c r="V70" s="29"/>
    </row>
    <row r="71" spans="1:22" x14ac:dyDescent="0.25">
      <c r="A71" s="63" t="s">
        <v>36</v>
      </c>
      <c r="B71" s="64"/>
      <c r="C71" s="64"/>
      <c r="D71" s="64"/>
      <c r="E71" s="64"/>
      <c r="F71" s="64"/>
      <c r="G71" s="64"/>
      <c r="H71" s="64"/>
      <c r="I71" s="64"/>
      <c r="J71" s="65"/>
      <c r="K71" s="36"/>
      <c r="L71" s="10"/>
      <c r="M71" s="29"/>
      <c r="N71" s="29"/>
      <c r="O71" s="29"/>
      <c r="P71" s="29"/>
      <c r="Q71" s="29"/>
      <c r="R71" s="29"/>
      <c r="S71" s="29"/>
      <c r="T71" s="29"/>
      <c r="U71" s="29"/>
      <c r="V71" s="29"/>
    </row>
    <row r="72" spans="1:22" x14ac:dyDescent="0.25">
      <c r="A72" s="5">
        <v>12153.87</v>
      </c>
      <c r="B72" s="6">
        <v>12330.23</v>
      </c>
      <c r="C72" s="3"/>
      <c r="D72" s="49">
        <f>(B72)-A72</f>
        <v>176.35999999999876</v>
      </c>
      <c r="E72" s="49"/>
      <c r="F72" s="49">
        <v>10</v>
      </c>
      <c r="G72" s="49"/>
      <c r="H72" s="49">
        <f>(D72)*(F72)</f>
        <v>1763.5999999999876</v>
      </c>
      <c r="I72" s="49"/>
      <c r="J72" s="49"/>
      <c r="K72" s="9"/>
      <c r="L72" s="28"/>
      <c r="M72" s="28"/>
      <c r="N72" s="28"/>
      <c r="O72" s="28"/>
      <c r="P72" s="28"/>
      <c r="Q72" s="28"/>
      <c r="R72" s="10">
        <f>(H72)/9*0.055</f>
        <v>10.77755555555548</v>
      </c>
      <c r="S72" s="29"/>
      <c r="T72" s="10">
        <f>(H72)*1.25/12*1/27</f>
        <v>6.8040123456789638</v>
      </c>
      <c r="U72" s="10">
        <f>(H72)*1.75/12*1/27</f>
        <v>9.5256172839505506</v>
      </c>
      <c r="V72" s="28"/>
    </row>
    <row r="73" spans="1:22" x14ac:dyDescent="0.25">
      <c r="A73" s="5">
        <v>12153.87</v>
      </c>
      <c r="B73" s="6">
        <v>12330.23</v>
      </c>
      <c r="C73" s="3"/>
      <c r="D73" s="49">
        <f>(B73)-A73</f>
        <v>176.35999999999876</v>
      </c>
      <c r="E73" s="49"/>
      <c r="F73" s="49">
        <v>11</v>
      </c>
      <c r="G73" s="49"/>
      <c r="H73" s="49">
        <f>(D73)*(F73)</f>
        <v>1939.9599999999864</v>
      </c>
      <c r="I73" s="49"/>
      <c r="J73" s="49"/>
      <c r="K73" s="9"/>
      <c r="L73" s="29"/>
      <c r="M73" s="10">
        <f>(H73)/9</f>
        <v>215.55111111110961</v>
      </c>
      <c r="N73" s="10"/>
      <c r="O73" s="29"/>
      <c r="P73" s="29"/>
      <c r="Q73" s="10">
        <f>(H73)*8/12*1/27</f>
        <v>47.900246913579906</v>
      </c>
      <c r="R73" s="29"/>
      <c r="S73" s="10">
        <f>(H73)/9*0.4</f>
        <v>86.220444444443842</v>
      </c>
      <c r="T73" s="10"/>
      <c r="U73" s="10"/>
      <c r="V73" s="29"/>
    </row>
    <row r="74" spans="1:22" x14ac:dyDescent="0.25">
      <c r="A74" s="5">
        <v>12153.87</v>
      </c>
      <c r="B74" s="6">
        <v>12330.23</v>
      </c>
      <c r="C74" s="3"/>
      <c r="D74" s="49">
        <f>(B74)-A74</f>
        <v>176.35999999999876</v>
      </c>
      <c r="E74" s="49"/>
      <c r="F74" s="49">
        <v>13</v>
      </c>
      <c r="G74" s="49"/>
      <c r="H74" s="49">
        <f>(D74)*(F74)</f>
        <v>2292.6799999999839</v>
      </c>
      <c r="I74" s="49"/>
      <c r="J74" s="49"/>
      <c r="K74" s="9"/>
      <c r="L74" s="10">
        <f>(H74)/9</f>
        <v>254.74222222222045</v>
      </c>
      <c r="M74" s="29"/>
      <c r="N74" s="29"/>
      <c r="O74" s="29"/>
      <c r="P74" s="29"/>
      <c r="Q74" s="29"/>
      <c r="R74" s="29"/>
      <c r="S74" s="29"/>
      <c r="T74" s="29"/>
      <c r="U74" s="29"/>
      <c r="V74" s="29"/>
    </row>
    <row r="75" spans="1:22" x14ac:dyDescent="0.25">
      <c r="A75" s="63" t="s">
        <v>37</v>
      </c>
      <c r="B75" s="64"/>
      <c r="C75" s="64"/>
      <c r="D75" s="64"/>
      <c r="E75" s="64"/>
      <c r="F75" s="64"/>
      <c r="G75" s="64"/>
      <c r="H75" s="64"/>
      <c r="I75" s="64"/>
      <c r="J75" s="65"/>
      <c r="K75" s="45"/>
      <c r="L75" s="9"/>
      <c r="M75" s="28"/>
      <c r="N75" s="28"/>
      <c r="O75" s="28"/>
      <c r="P75" s="28"/>
      <c r="Q75" s="28"/>
      <c r="R75" s="29"/>
      <c r="S75" s="29"/>
      <c r="T75" s="29"/>
      <c r="U75" s="29"/>
      <c r="V75" s="28"/>
    </row>
    <row r="76" spans="1:22" x14ac:dyDescent="0.25">
      <c r="A76" s="5">
        <v>12330</v>
      </c>
      <c r="B76" s="6">
        <v>14157.81</v>
      </c>
      <c r="C76" s="3"/>
      <c r="D76" s="49">
        <f>(B76)-A76</f>
        <v>1827.8099999999995</v>
      </c>
      <c r="E76" s="49"/>
      <c r="F76" s="49">
        <v>10</v>
      </c>
      <c r="G76" s="49"/>
      <c r="H76" s="49">
        <f>(D76)*(F76)</f>
        <v>18278.099999999995</v>
      </c>
      <c r="I76" s="49"/>
      <c r="J76" s="49"/>
      <c r="K76" s="9"/>
      <c r="L76" s="28"/>
      <c r="M76" s="28"/>
      <c r="N76" s="28"/>
      <c r="O76" s="28"/>
      <c r="P76" s="28"/>
      <c r="Q76" s="28"/>
      <c r="R76" s="10">
        <f>(H76)/9*0.055</f>
        <v>111.69949999999997</v>
      </c>
      <c r="S76" s="29"/>
      <c r="T76" s="10">
        <f>(H76)*1.25/12*1/27</f>
        <v>70.517361111111086</v>
      </c>
      <c r="U76" s="10">
        <f>(H76)*1.75/12*1/27</f>
        <v>98.724305555555532</v>
      </c>
      <c r="V76" s="28"/>
    </row>
    <row r="77" spans="1:22" x14ac:dyDescent="0.25">
      <c r="A77" s="5">
        <v>12330</v>
      </c>
      <c r="B77" s="6">
        <v>14157.81</v>
      </c>
      <c r="C77" s="3"/>
      <c r="D77" s="49">
        <f>(B77)-A77</f>
        <v>1827.8099999999995</v>
      </c>
      <c r="E77" s="49"/>
      <c r="F77" s="49">
        <v>11</v>
      </c>
      <c r="G77" s="49"/>
      <c r="H77" s="49">
        <f>(D77)*(F77)</f>
        <v>20105.909999999996</v>
      </c>
      <c r="I77" s="49"/>
      <c r="J77" s="49"/>
      <c r="K77" s="9"/>
      <c r="L77" s="29"/>
      <c r="M77" s="10">
        <f>(H77)/9</f>
        <v>2233.9899999999998</v>
      </c>
      <c r="N77" s="10"/>
      <c r="O77" s="29"/>
      <c r="P77" s="29"/>
      <c r="Q77" s="10">
        <f>(H77)*8/12*1/27</f>
        <v>496.44222222222209</v>
      </c>
      <c r="R77" s="29"/>
      <c r="S77" s="10">
        <f>(H77)/9*0.4</f>
        <v>893.596</v>
      </c>
      <c r="T77" s="10"/>
      <c r="U77" s="10"/>
      <c r="V77" s="29"/>
    </row>
    <row r="78" spans="1:22" x14ac:dyDescent="0.25">
      <c r="A78" s="5">
        <v>12330</v>
      </c>
      <c r="B78" s="6">
        <v>14157.81</v>
      </c>
      <c r="C78" s="3"/>
      <c r="D78" s="49">
        <f>(B78)-A78</f>
        <v>1827.8099999999995</v>
      </c>
      <c r="E78" s="49"/>
      <c r="F78" s="49">
        <v>13</v>
      </c>
      <c r="G78" s="49"/>
      <c r="H78" s="49">
        <f>(D78)*(F78)</f>
        <v>23761.529999999992</v>
      </c>
      <c r="I78" s="49"/>
      <c r="J78" s="49"/>
      <c r="K78" s="9"/>
      <c r="L78" s="10">
        <f>(H78)/9</f>
        <v>2640.1699999999992</v>
      </c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79" spans="1:22" x14ac:dyDescent="0.25">
      <c r="A79" s="63" t="s">
        <v>38</v>
      </c>
      <c r="B79" s="64"/>
      <c r="C79" s="64"/>
      <c r="D79" s="64"/>
      <c r="E79" s="64"/>
      <c r="F79" s="64"/>
      <c r="G79" s="64"/>
      <c r="H79" s="64"/>
      <c r="I79" s="64"/>
      <c r="J79" s="65"/>
      <c r="K79" s="44"/>
      <c r="L79" s="10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0" spans="1:22" x14ac:dyDescent="0.25">
      <c r="A80" s="5">
        <v>14156.91</v>
      </c>
      <c r="B80" s="6">
        <v>14407.53</v>
      </c>
      <c r="C80" s="3"/>
      <c r="D80" s="49">
        <f>(B80)-A80</f>
        <v>250.6200000000008</v>
      </c>
      <c r="E80" s="49"/>
      <c r="F80" s="49">
        <v>10</v>
      </c>
      <c r="G80" s="49"/>
      <c r="H80" s="49">
        <f>(D80)*(F80)</f>
        <v>2506.200000000008</v>
      </c>
      <c r="I80" s="49"/>
      <c r="J80" s="49"/>
      <c r="K80" s="9"/>
      <c r="L80" s="28"/>
      <c r="M80" s="28"/>
      <c r="N80" s="28"/>
      <c r="O80" s="28"/>
      <c r="P80" s="28"/>
      <c r="Q80" s="28"/>
      <c r="R80" s="10">
        <f>(H80)/9*0.055</f>
        <v>15.315666666666715</v>
      </c>
      <c r="S80" s="29"/>
      <c r="T80" s="10">
        <f>(H80)*1.25/12*1/27</f>
        <v>9.6689814814815129</v>
      </c>
      <c r="U80" s="10">
        <f>(H80)*1.75/12*1/27</f>
        <v>13.536574074074117</v>
      </c>
      <c r="V80" s="28"/>
    </row>
    <row r="81" spans="1:22" x14ac:dyDescent="0.25">
      <c r="A81" s="5">
        <v>14156.91</v>
      </c>
      <c r="B81" s="6">
        <v>14407.53</v>
      </c>
      <c r="C81" s="3"/>
      <c r="D81" s="49">
        <f>(B81)-A81</f>
        <v>250.6200000000008</v>
      </c>
      <c r="E81" s="49"/>
      <c r="F81" s="49">
        <v>11</v>
      </c>
      <c r="G81" s="49"/>
      <c r="H81" s="49">
        <f>(D81)*(F81)</f>
        <v>2756.8200000000088</v>
      </c>
      <c r="I81" s="49"/>
      <c r="J81" s="49"/>
      <c r="K81" s="9"/>
      <c r="L81" s="29"/>
      <c r="M81" s="10">
        <f>(H81)/9</f>
        <v>306.3133333333343</v>
      </c>
      <c r="N81" s="10"/>
      <c r="O81" s="29"/>
      <c r="P81" s="29"/>
      <c r="Q81" s="10">
        <f>(H81)*8/12*1/27</f>
        <v>68.069629629629844</v>
      </c>
      <c r="R81" s="29"/>
      <c r="S81" s="10">
        <f>(H81)/9*0.4</f>
        <v>122.52533333333372</v>
      </c>
      <c r="T81" s="10"/>
      <c r="U81" s="10"/>
      <c r="V81" s="29"/>
    </row>
    <row r="82" spans="1:22" x14ac:dyDescent="0.25">
      <c r="A82" s="5">
        <v>14156.91</v>
      </c>
      <c r="B82" s="6">
        <v>14407.53</v>
      </c>
      <c r="C82" s="3"/>
      <c r="D82" s="49">
        <f>(B82)-A82</f>
        <v>250.6200000000008</v>
      </c>
      <c r="E82" s="49"/>
      <c r="F82" s="49">
        <v>13</v>
      </c>
      <c r="G82" s="49"/>
      <c r="H82" s="49">
        <f>(D82)*(F82)</f>
        <v>3258.0600000000104</v>
      </c>
      <c r="I82" s="49"/>
      <c r="J82" s="49"/>
      <c r="K82" s="9"/>
      <c r="L82" s="10">
        <f>(H82)/9</f>
        <v>362.0066666666678</v>
      </c>
      <c r="M82" s="29"/>
      <c r="N82" s="29"/>
      <c r="O82" s="29"/>
      <c r="P82" s="29"/>
      <c r="Q82" s="29"/>
      <c r="R82" s="29"/>
      <c r="S82" s="29"/>
      <c r="T82" s="29"/>
      <c r="U82" s="29"/>
      <c r="V82" s="29"/>
    </row>
    <row r="83" spans="1:22" x14ac:dyDescent="0.25">
      <c r="A83" s="5"/>
      <c r="B83" s="6"/>
      <c r="C83" s="3"/>
      <c r="D83" s="42"/>
      <c r="E83" s="43"/>
      <c r="F83" s="43"/>
      <c r="G83" s="44"/>
      <c r="H83" s="42"/>
      <c r="I83" s="43"/>
      <c r="J83" s="44"/>
      <c r="K83" s="44"/>
      <c r="L83" s="10"/>
      <c r="M83" s="29"/>
      <c r="N83" s="29"/>
      <c r="O83" s="29"/>
      <c r="P83" s="29"/>
      <c r="Q83" s="29"/>
      <c r="R83" s="29"/>
      <c r="S83" s="29"/>
      <c r="T83" s="29"/>
      <c r="U83" s="29"/>
      <c r="V83" s="29"/>
    </row>
    <row r="84" spans="1:22" x14ac:dyDescent="0.25">
      <c r="A84" s="6">
        <v>14407.53</v>
      </c>
      <c r="B84" s="6">
        <v>14421.33</v>
      </c>
      <c r="C84" s="4"/>
      <c r="D84" s="78" t="s">
        <v>21</v>
      </c>
      <c r="E84" s="79"/>
      <c r="F84" s="79"/>
      <c r="G84" s="80"/>
      <c r="H84" s="53">
        <v>137.86000000000001</v>
      </c>
      <c r="I84" s="54"/>
      <c r="J84" s="55"/>
      <c r="K84" s="38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13">
        <f>(H84)/9</f>
        <v>15.317777777777779</v>
      </c>
    </row>
    <row r="85" spans="1:22" x14ac:dyDescent="0.25">
      <c r="A85" s="6">
        <v>14407.53</v>
      </c>
      <c r="B85" s="6">
        <v>14421.33</v>
      </c>
      <c r="C85" s="4"/>
      <c r="D85" s="78" t="s">
        <v>21</v>
      </c>
      <c r="E85" s="79"/>
      <c r="F85" s="79"/>
      <c r="G85" s="80"/>
      <c r="H85" s="53">
        <v>151.66</v>
      </c>
      <c r="I85" s="54"/>
      <c r="J85" s="55"/>
      <c r="K85" s="38"/>
      <c r="L85" s="31"/>
      <c r="M85" s="31"/>
      <c r="N85" s="31"/>
      <c r="O85" s="13"/>
      <c r="P85" s="13">
        <f>(H85)*6/12*1/27</f>
        <v>2.8085185185185186</v>
      </c>
      <c r="Q85" s="31"/>
      <c r="R85" s="31"/>
      <c r="S85" s="31"/>
      <c r="T85" s="31"/>
      <c r="U85" s="31"/>
      <c r="V85" s="31"/>
    </row>
    <row r="86" spans="1:22" x14ac:dyDescent="0.25">
      <c r="A86" s="6">
        <v>14407.53</v>
      </c>
      <c r="B86" s="6">
        <v>14421.33</v>
      </c>
      <c r="C86" s="4"/>
      <c r="D86" s="78" t="s">
        <v>21</v>
      </c>
      <c r="E86" s="79"/>
      <c r="F86" s="81"/>
      <c r="G86" s="82"/>
      <c r="H86" s="56">
        <v>179.24</v>
      </c>
      <c r="I86" s="56"/>
      <c r="J86" s="56"/>
      <c r="K86" s="39"/>
      <c r="L86" s="13">
        <f>(H86)/9</f>
        <v>19.915555555555557</v>
      </c>
      <c r="M86" s="31"/>
      <c r="N86" s="31"/>
      <c r="O86" s="31"/>
      <c r="P86" s="31"/>
      <c r="Q86" s="31"/>
      <c r="R86" s="31"/>
      <c r="S86" s="31"/>
      <c r="T86" s="31"/>
      <c r="U86" s="31"/>
      <c r="V86" s="31"/>
    </row>
    <row r="87" spans="1:22" x14ac:dyDescent="0.25">
      <c r="A87" s="63" t="s">
        <v>25</v>
      </c>
      <c r="B87" s="81"/>
      <c r="C87" s="81"/>
      <c r="D87" s="81"/>
      <c r="E87" s="81"/>
      <c r="F87" s="81"/>
      <c r="G87" s="81"/>
      <c r="H87" s="81"/>
      <c r="I87" s="81"/>
      <c r="J87" s="82"/>
      <c r="K87" s="34"/>
      <c r="L87" s="12"/>
      <c r="M87" s="29"/>
      <c r="N87" s="29"/>
      <c r="O87" s="29"/>
      <c r="P87" s="29"/>
      <c r="Q87" s="29"/>
      <c r="R87" s="29"/>
      <c r="S87" s="29"/>
      <c r="T87" s="29"/>
      <c r="U87" s="29"/>
      <c r="V87" s="32"/>
    </row>
    <row r="88" spans="1:22" x14ac:dyDescent="0.25">
      <c r="A88" s="63" t="s">
        <v>40</v>
      </c>
      <c r="B88" s="81"/>
      <c r="C88" s="81"/>
      <c r="D88" s="81"/>
      <c r="E88" s="81"/>
      <c r="F88" s="81"/>
      <c r="G88" s="81"/>
      <c r="H88" s="81"/>
      <c r="I88" s="81"/>
      <c r="J88" s="82"/>
      <c r="K88" s="34"/>
      <c r="L88" s="12"/>
      <c r="M88" s="29"/>
      <c r="N88" s="29"/>
      <c r="O88" s="29"/>
      <c r="P88" s="29"/>
      <c r="Q88" s="29"/>
      <c r="R88" s="29"/>
      <c r="S88" s="29"/>
      <c r="T88" s="29"/>
      <c r="U88" s="29"/>
      <c r="V88" s="32"/>
    </row>
    <row r="89" spans="1:22" x14ac:dyDescent="0.25">
      <c r="A89" s="6">
        <v>14448.49</v>
      </c>
      <c r="B89" s="6">
        <v>14458.49</v>
      </c>
      <c r="C89" s="4"/>
      <c r="D89" s="78" t="s">
        <v>21</v>
      </c>
      <c r="E89" s="79"/>
      <c r="F89" s="79"/>
      <c r="G89" s="80"/>
      <c r="H89" s="53">
        <v>104.61</v>
      </c>
      <c r="I89" s="54"/>
      <c r="J89" s="55"/>
      <c r="K89" s="38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13">
        <f>(H89)/9</f>
        <v>11.623333333333333</v>
      </c>
    </row>
    <row r="90" spans="1:22" x14ac:dyDescent="0.25">
      <c r="A90" s="6">
        <v>14448.49</v>
      </c>
      <c r="B90" s="6">
        <v>14458.49</v>
      </c>
      <c r="C90" s="4"/>
      <c r="D90" s="78" t="s">
        <v>21</v>
      </c>
      <c r="E90" s="79"/>
      <c r="F90" s="79"/>
      <c r="G90" s="80"/>
      <c r="H90" s="53">
        <v>115.07</v>
      </c>
      <c r="I90" s="54"/>
      <c r="J90" s="55"/>
      <c r="K90" s="38"/>
      <c r="L90" s="31"/>
      <c r="M90" s="31"/>
      <c r="N90" s="31"/>
      <c r="O90" s="13"/>
      <c r="P90" s="13">
        <f>(H90)*6/12*1/27</f>
        <v>2.1309259259259257</v>
      </c>
      <c r="Q90" s="31"/>
      <c r="R90" s="31"/>
      <c r="S90" s="31"/>
      <c r="T90" s="31"/>
      <c r="U90" s="31"/>
      <c r="V90" s="31"/>
    </row>
    <row r="91" spans="1:22" x14ac:dyDescent="0.25">
      <c r="A91" s="6">
        <v>14448.49</v>
      </c>
      <c r="B91" s="6">
        <v>14458.49</v>
      </c>
      <c r="C91" s="4"/>
      <c r="D91" s="78" t="s">
        <v>21</v>
      </c>
      <c r="E91" s="79"/>
      <c r="F91" s="81"/>
      <c r="G91" s="82"/>
      <c r="H91" s="56">
        <v>135.99</v>
      </c>
      <c r="I91" s="56"/>
      <c r="J91" s="56"/>
      <c r="K91" s="39"/>
      <c r="L91" s="13">
        <f>(H91)/9</f>
        <v>15.110000000000001</v>
      </c>
      <c r="M91" s="31"/>
      <c r="N91" s="31"/>
      <c r="O91" s="31"/>
      <c r="P91" s="31"/>
      <c r="Q91" s="31"/>
      <c r="R91" s="31"/>
      <c r="S91" s="31"/>
      <c r="T91" s="31"/>
      <c r="U91" s="31"/>
      <c r="V91" s="31"/>
    </row>
    <row r="92" spans="1:22" x14ac:dyDescent="0.25">
      <c r="A92" s="6"/>
      <c r="B92" s="6"/>
      <c r="C92" s="4"/>
      <c r="D92" s="49"/>
      <c r="E92" s="49"/>
      <c r="F92" s="49"/>
      <c r="G92" s="49"/>
      <c r="H92" s="88"/>
      <c r="I92" s="88"/>
      <c r="J92" s="88"/>
      <c r="K92" s="35"/>
      <c r="L92" s="13"/>
      <c r="M92" s="31"/>
      <c r="N92" s="31"/>
      <c r="O92" s="31"/>
      <c r="P92" s="31"/>
      <c r="Q92" s="31"/>
      <c r="R92" s="31"/>
      <c r="S92" s="31"/>
      <c r="T92" s="31"/>
      <c r="U92" s="31"/>
      <c r="V92" s="31"/>
    </row>
    <row r="93" spans="1:22" x14ac:dyDescent="0.25">
      <c r="A93" s="5">
        <v>14458.49</v>
      </c>
      <c r="B93" s="6">
        <v>16674.98</v>
      </c>
      <c r="C93" s="3"/>
      <c r="D93" s="49">
        <f>(B93)-A93</f>
        <v>2216.4899999999998</v>
      </c>
      <c r="E93" s="49"/>
      <c r="F93" s="49">
        <v>10</v>
      </c>
      <c r="G93" s="49"/>
      <c r="H93" s="49">
        <f>(D93)*(F93)</f>
        <v>22164.899999999998</v>
      </c>
      <c r="I93" s="49"/>
      <c r="J93" s="49"/>
      <c r="K93" s="9"/>
      <c r="L93" s="28"/>
      <c r="M93" s="28"/>
      <c r="N93" s="28"/>
      <c r="O93" s="28"/>
      <c r="P93" s="28"/>
      <c r="Q93" s="28"/>
      <c r="R93" s="10">
        <f>(H93)/9*0.055</f>
        <v>135.45216666666664</v>
      </c>
      <c r="S93" s="29"/>
      <c r="T93" s="10">
        <f>(H93)*1.25/12*1/27</f>
        <v>85.512731481481467</v>
      </c>
      <c r="U93" s="10">
        <f>(H93)*1.75/12*1/27</f>
        <v>119.71782407407407</v>
      </c>
      <c r="V93" s="28"/>
    </row>
    <row r="94" spans="1:22" x14ac:dyDescent="0.25">
      <c r="A94" s="5">
        <v>14458.49</v>
      </c>
      <c r="B94" s="6">
        <v>16674.98</v>
      </c>
      <c r="C94" s="3"/>
      <c r="D94" s="49">
        <f>(B94)-A94</f>
        <v>2216.4899999999998</v>
      </c>
      <c r="E94" s="49"/>
      <c r="F94" s="49">
        <v>11</v>
      </c>
      <c r="G94" s="49"/>
      <c r="H94" s="49">
        <f>(D94)*(F94)</f>
        <v>24381.39</v>
      </c>
      <c r="I94" s="49"/>
      <c r="J94" s="49"/>
      <c r="K94" s="9"/>
      <c r="L94" s="29"/>
      <c r="M94" s="10">
        <f>(H94)/9</f>
        <v>2709.0433333333331</v>
      </c>
      <c r="N94" s="10"/>
      <c r="O94" s="29"/>
      <c r="P94" s="29"/>
      <c r="Q94" s="10">
        <f>(H94)*8/12*1/27</f>
        <v>602.00962962962967</v>
      </c>
      <c r="R94" s="29"/>
      <c r="S94" s="10">
        <f>(H94)/9*0.4</f>
        <v>1083.6173333333334</v>
      </c>
      <c r="T94" s="10"/>
      <c r="U94" s="10"/>
      <c r="V94" s="29"/>
    </row>
    <row r="95" spans="1:22" x14ac:dyDescent="0.25">
      <c r="A95" s="5">
        <v>14458.49</v>
      </c>
      <c r="B95" s="6">
        <v>16674.98</v>
      </c>
      <c r="C95" s="3"/>
      <c r="D95" s="49">
        <f>(B95)-A95</f>
        <v>2216.4899999999998</v>
      </c>
      <c r="E95" s="49"/>
      <c r="F95" s="49">
        <v>13</v>
      </c>
      <c r="G95" s="49"/>
      <c r="H95" s="49">
        <f>(D95)*(F95)</f>
        <v>28814.369999999995</v>
      </c>
      <c r="I95" s="49"/>
      <c r="J95" s="49"/>
      <c r="K95" s="9"/>
      <c r="L95" s="10">
        <f>(H95)/9</f>
        <v>3201.5966666666664</v>
      </c>
      <c r="M95" s="29"/>
      <c r="N95" s="29"/>
      <c r="O95" s="29"/>
      <c r="P95" s="29"/>
      <c r="Q95" s="29"/>
      <c r="R95" s="29"/>
      <c r="S95" s="29"/>
      <c r="T95" s="29"/>
      <c r="U95" s="29"/>
      <c r="V95" s="29"/>
    </row>
    <row r="96" spans="1:22" x14ac:dyDescent="0.25">
      <c r="A96" s="63" t="s">
        <v>43</v>
      </c>
      <c r="B96" s="64"/>
      <c r="C96" s="64"/>
      <c r="D96" s="64"/>
      <c r="E96" s="64"/>
      <c r="F96" s="64"/>
      <c r="G96" s="64"/>
      <c r="H96" s="64"/>
      <c r="I96" s="64"/>
      <c r="J96" s="65"/>
      <c r="K96" s="9"/>
      <c r="L96" s="9"/>
      <c r="M96" s="28"/>
      <c r="N96" s="28"/>
      <c r="O96" s="28"/>
      <c r="P96" s="28"/>
      <c r="Q96" s="28"/>
      <c r="R96" s="29"/>
      <c r="S96" s="29"/>
      <c r="T96" s="29"/>
      <c r="U96" s="29"/>
      <c r="V96" s="28"/>
    </row>
    <row r="97" spans="1:22" x14ac:dyDescent="0.25">
      <c r="A97" s="5">
        <v>16673.240000000002</v>
      </c>
      <c r="B97" s="6">
        <v>22025.02</v>
      </c>
      <c r="C97" s="3"/>
      <c r="D97" s="49">
        <f>(B97)-A97</f>
        <v>5351.7799999999988</v>
      </c>
      <c r="E97" s="49"/>
      <c r="F97" s="49">
        <v>10</v>
      </c>
      <c r="G97" s="49"/>
      <c r="H97" s="49">
        <f>(D97)*(F97)</f>
        <v>53517.799999999988</v>
      </c>
      <c r="I97" s="49"/>
      <c r="J97" s="49"/>
      <c r="K97" s="9"/>
      <c r="L97" s="28"/>
      <c r="M97" s="28"/>
      <c r="N97" s="28"/>
      <c r="O97" s="28"/>
      <c r="P97" s="28"/>
      <c r="Q97" s="28"/>
      <c r="R97" s="10">
        <f>(H97)/9*0.055</f>
        <v>327.05322222222213</v>
      </c>
      <c r="S97" s="29"/>
      <c r="T97" s="10">
        <f>(H97)*1.25/12*1/27</f>
        <v>206.47299382716045</v>
      </c>
      <c r="U97" s="10">
        <f>(H97)*1.75/12*1/27</f>
        <v>289.06219135802462</v>
      </c>
      <c r="V97" s="28"/>
    </row>
    <row r="98" spans="1:22" x14ac:dyDescent="0.25">
      <c r="A98" s="5">
        <v>16673.240000000002</v>
      </c>
      <c r="B98" s="6">
        <v>22025.02</v>
      </c>
      <c r="C98" s="3"/>
      <c r="D98" s="49">
        <f>(B98)-A98</f>
        <v>5351.7799999999988</v>
      </c>
      <c r="E98" s="49"/>
      <c r="F98" s="49">
        <v>11</v>
      </c>
      <c r="G98" s="49"/>
      <c r="H98" s="49">
        <f>(D98)*(F98)</f>
        <v>58869.579999999987</v>
      </c>
      <c r="I98" s="49"/>
      <c r="J98" s="49"/>
      <c r="K98" s="9"/>
      <c r="L98" s="29"/>
      <c r="M98" s="10">
        <f>(H98)/9</f>
        <v>6541.0644444444433</v>
      </c>
      <c r="N98" s="10"/>
      <c r="O98" s="29"/>
      <c r="P98" s="29"/>
      <c r="Q98" s="10">
        <f>(H98)*8/12*1/27</f>
        <v>1453.5698765432096</v>
      </c>
      <c r="R98" s="29"/>
      <c r="S98" s="10">
        <f>(H98)/9*0.4</f>
        <v>2616.4257777777775</v>
      </c>
      <c r="T98" s="10"/>
      <c r="U98" s="10"/>
      <c r="V98" s="29"/>
    </row>
    <row r="99" spans="1:22" x14ac:dyDescent="0.25">
      <c r="A99" s="5">
        <v>16673.240000000002</v>
      </c>
      <c r="B99" s="6">
        <v>22025.02</v>
      </c>
      <c r="C99" s="3"/>
      <c r="D99" s="49">
        <f>(B99)-A99</f>
        <v>5351.7799999999988</v>
      </c>
      <c r="E99" s="49"/>
      <c r="F99" s="49">
        <v>13</v>
      </c>
      <c r="G99" s="49"/>
      <c r="H99" s="49">
        <f>(D99)*(F99)</f>
        <v>69573.139999999985</v>
      </c>
      <c r="I99" s="49"/>
      <c r="J99" s="49"/>
      <c r="K99" s="9"/>
      <c r="L99" s="10">
        <f>(H99)/9</f>
        <v>7730.3488888888869</v>
      </c>
      <c r="M99" s="29"/>
      <c r="N99" s="29"/>
      <c r="O99" s="29"/>
      <c r="P99" s="29"/>
      <c r="Q99" s="29"/>
      <c r="R99" s="29"/>
      <c r="S99" s="29"/>
      <c r="T99" s="29"/>
      <c r="U99" s="29"/>
      <c r="V99" s="29"/>
    </row>
    <row r="100" spans="1:22" x14ac:dyDescent="0.25">
      <c r="A100" s="63" t="s">
        <v>45</v>
      </c>
      <c r="B100" s="64"/>
      <c r="C100" s="64"/>
      <c r="D100" s="64"/>
      <c r="E100" s="64"/>
      <c r="F100" s="64"/>
      <c r="G100" s="64"/>
      <c r="H100" s="64"/>
      <c r="I100" s="64"/>
      <c r="J100" s="65"/>
      <c r="K100" s="36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</row>
    <row r="101" spans="1:22" x14ac:dyDescent="0.25">
      <c r="A101" s="5">
        <v>21491.75</v>
      </c>
      <c r="B101" s="6">
        <v>22075.73</v>
      </c>
      <c r="C101" s="3"/>
      <c r="D101" s="49">
        <f>(B101)-A101</f>
        <v>583.97999999999956</v>
      </c>
      <c r="E101" s="49"/>
      <c r="F101" s="49">
        <v>10</v>
      </c>
      <c r="G101" s="49"/>
      <c r="H101" s="49">
        <f>(D101)*(F101)</f>
        <v>5839.7999999999956</v>
      </c>
      <c r="I101" s="49"/>
      <c r="J101" s="49"/>
      <c r="K101" s="9"/>
      <c r="L101" s="28"/>
      <c r="M101" s="28"/>
      <c r="N101" s="28"/>
      <c r="O101" s="28"/>
      <c r="P101" s="28"/>
      <c r="Q101" s="28"/>
      <c r="R101" s="10">
        <f>(H101)/9*0.055</f>
        <v>35.687666666666644</v>
      </c>
      <c r="S101" s="29"/>
      <c r="T101" s="10">
        <f>(H101)*1.25/12*1/27</f>
        <v>22.530092592592577</v>
      </c>
      <c r="U101" s="10">
        <f>(H101)*1.75/12*1/27</f>
        <v>31.542129629629606</v>
      </c>
      <c r="V101" s="28"/>
    </row>
    <row r="102" spans="1:22" x14ac:dyDescent="0.25">
      <c r="A102" s="5">
        <v>21491.75</v>
      </c>
      <c r="B102" s="6">
        <v>22075.73</v>
      </c>
      <c r="C102" s="3"/>
      <c r="D102" s="49">
        <f>(B102)-A102</f>
        <v>583.97999999999956</v>
      </c>
      <c r="E102" s="49"/>
      <c r="F102" s="49">
        <v>11</v>
      </c>
      <c r="G102" s="49"/>
      <c r="H102" s="49">
        <f>(D102)*(F102)</f>
        <v>6423.7799999999952</v>
      </c>
      <c r="I102" s="49"/>
      <c r="J102" s="49"/>
      <c r="K102" s="9"/>
      <c r="L102" s="29"/>
      <c r="M102" s="10">
        <f>(H102)/9</f>
        <v>713.75333333333276</v>
      </c>
      <c r="N102" s="10"/>
      <c r="O102" s="29"/>
      <c r="P102" s="29"/>
      <c r="Q102" s="10">
        <f>(H102)*8/12*1/27</f>
        <v>158.61185185185172</v>
      </c>
      <c r="R102" s="29"/>
      <c r="S102" s="10">
        <f>(H102)/9*0.4</f>
        <v>285.50133333333309</v>
      </c>
      <c r="T102" s="10"/>
      <c r="U102" s="10"/>
      <c r="V102" s="29"/>
    </row>
    <row r="103" spans="1:22" x14ac:dyDescent="0.25">
      <c r="A103" s="5">
        <v>21491.75</v>
      </c>
      <c r="B103" s="6">
        <v>22075.73</v>
      </c>
      <c r="C103" s="3"/>
      <c r="D103" s="49">
        <f>(B103)-A103</f>
        <v>583.97999999999956</v>
      </c>
      <c r="E103" s="49"/>
      <c r="F103" s="49">
        <v>13</v>
      </c>
      <c r="G103" s="49"/>
      <c r="H103" s="49">
        <f>(D103)*(F103)</f>
        <v>7591.7399999999943</v>
      </c>
      <c r="I103" s="49"/>
      <c r="J103" s="49"/>
      <c r="K103" s="9"/>
      <c r="L103" s="10">
        <f>(H103)/9</f>
        <v>843.52666666666607</v>
      </c>
      <c r="M103" s="29"/>
      <c r="N103" s="29"/>
      <c r="O103" s="29"/>
      <c r="P103" s="29"/>
      <c r="Q103" s="29"/>
      <c r="R103" s="29"/>
      <c r="S103" s="29"/>
      <c r="T103" s="29"/>
      <c r="U103" s="29"/>
      <c r="V103" s="29"/>
    </row>
    <row r="104" spans="1:22" x14ac:dyDescent="0.25">
      <c r="A104" s="63"/>
      <c r="B104" s="64"/>
      <c r="C104" s="64"/>
      <c r="D104" s="64"/>
      <c r="E104" s="64"/>
      <c r="F104" s="64"/>
      <c r="G104" s="64"/>
      <c r="H104" s="64"/>
      <c r="I104" s="64"/>
      <c r="J104" s="65"/>
      <c r="K104" s="36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</row>
    <row r="105" spans="1:22" x14ac:dyDescent="0.25">
      <c r="A105" s="6">
        <v>22075.73</v>
      </c>
      <c r="B105" s="6">
        <v>22085.73</v>
      </c>
      <c r="C105" s="4"/>
      <c r="D105" s="78" t="s">
        <v>21</v>
      </c>
      <c r="E105" s="79"/>
      <c r="F105" s="79"/>
      <c r="G105" s="80"/>
      <c r="H105" s="50">
        <v>100</v>
      </c>
      <c r="I105" s="51"/>
      <c r="J105" s="52"/>
      <c r="K105" s="37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13">
        <f>(H105)/9</f>
        <v>11.111111111111111</v>
      </c>
    </row>
    <row r="106" spans="1:22" x14ac:dyDescent="0.25">
      <c r="A106" s="6">
        <v>22075.73</v>
      </c>
      <c r="B106" s="6">
        <v>22085.73</v>
      </c>
      <c r="C106" s="4"/>
      <c r="D106" s="78" t="s">
        <v>21</v>
      </c>
      <c r="E106" s="79"/>
      <c r="F106" s="79"/>
      <c r="G106" s="80"/>
      <c r="H106" s="50">
        <v>110.03</v>
      </c>
      <c r="I106" s="51"/>
      <c r="J106" s="52"/>
      <c r="K106" s="37"/>
      <c r="L106" s="31"/>
      <c r="M106" s="31"/>
      <c r="N106" s="31"/>
      <c r="O106" s="13"/>
      <c r="P106" s="13">
        <f>(H106)*6/12*1/27</f>
        <v>2.0375925925925928</v>
      </c>
      <c r="Q106" s="31"/>
      <c r="R106" s="31"/>
      <c r="S106" s="31"/>
      <c r="T106" s="31"/>
      <c r="U106" s="31"/>
      <c r="V106" s="31"/>
    </row>
    <row r="107" spans="1:22" x14ac:dyDescent="0.25">
      <c r="A107" s="6">
        <v>22075.73</v>
      </c>
      <c r="B107" s="6">
        <v>22085.73</v>
      </c>
      <c r="C107" s="4"/>
      <c r="D107" s="78" t="s">
        <v>21</v>
      </c>
      <c r="E107" s="79"/>
      <c r="F107" s="81"/>
      <c r="G107" s="82"/>
      <c r="H107" s="91">
        <v>130.08000000000001</v>
      </c>
      <c r="I107" s="91"/>
      <c r="J107" s="91"/>
      <c r="K107" s="13"/>
      <c r="L107" s="13">
        <f>(H107)/9</f>
        <v>14.453333333333335</v>
      </c>
      <c r="M107" s="31"/>
      <c r="N107" s="31"/>
      <c r="O107" s="31"/>
      <c r="P107" s="31"/>
      <c r="Q107" s="31"/>
      <c r="R107" s="31"/>
      <c r="S107" s="31"/>
      <c r="T107" s="31"/>
      <c r="U107" s="31"/>
      <c r="V107" s="31"/>
    </row>
    <row r="108" spans="1:22" x14ac:dyDescent="0.25">
      <c r="A108" s="63" t="s">
        <v>27</v>
      </c>
      <c r="B108" s="64"/>
      <c r="C108" s="64"/>
      <c r="D108" s="64"/>
      <c r="E108" s="64"/>
      <c r="F108" s="64"/>
      <c r="G108" s="64"/>
      <c r="H108" s="64"/>
      <c r="I108" s="64"/>
      <c r="J108" s="65"/>
      <c r="K108" s="36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spans="1:22" ht="15.75" thickBot="1" x14ac:dyDescent="0.3">
      <c r="A109" s="14"/>
      <c r="B109" s="14"/>
      <c r="C109" s="11"/>
      <c r="D109" s="89"/>
      <c r="E109" s="89"/>
      <c r="F109" s="90"/>
      <c r="G109" s="90"/>
      <c r="H109" s="90"/>
      <c r="I109" s="90"/>
      <c r="J109" s="90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</row>
    <row r="110" spans="1:22" ht="15.75" thickBot="1" x14ac:dyDescent="0.3">
      <c r="A110" s="83" t="s">
        <v>28</v>
      </c>
      <c r="B110" s="84"/>
      <c r="C110" s="84"/>
      <c r="D110" s="84"/>
      <c r="E110" s="84"/>
      <c r="F110" s="84"/>
      <c r="G110" s="84"/>
      <c r="H110" s="84"/>
      <c r="I110" s="84"/>
      <c r="J110" s="85"/>
      <c r="K110" s="33">
        <f t="shared" ref="K110:V110" si="0">SUM(K18:K109)</f>
        <v>113.30666666666666</v>
      </c>
      <c r="L110" s="33">
        <f t="shared" si="0"/>
        <v>21590.318888888884</v>
      </c>
      <c r="M110" s="33">
        <f t="shared" si="0"/>
        <v>18124.925555555554</v>
      </c>
      <c r="N110" s="33">
        <f t="shared" si="0"/>
        <v>107.92</v>
      </c>
      <c r="O110" s="33">
        <f t="shared" si="0"/>
        <v>58.233580246913526</v>
      </c>
      <c r="P110" s="33">
        <f t="shared" si="0"/>
        <v>31.845370370370368</v>
      </c>
      <c r="Q110" s="33">
        <f t="shared" si="0"/>
        <v>3969.5276543209866</v>
      </c>
      <c r="R110" s="33">
        <f t="shared" si="0"/>
        <v>928.12585555555552</v>
      </c>
      <c r="S110" s="33">
        <f t="shared" si="0"/>
        <v>7193.8817777777767</v>
      </c>
      <c r="T110" s="33">
        <f t="shared" si="0"/>
        <v>576.83904320987642</v>
      </c>
      <c r="U110" s="33">
        <f t="shared" si="0"/>
        <v>807.57466049382697</v>
      </c>
      <c r="V110" s="33">
        <f t="shared" si="0"/>
        <v>60.848888888888894</v>
      </c>
    </row>
    <row r="111" spans="1:22" ht="15.75" thickBot="1" x14ac:dyDescent="0.3">
      <c r="A111" s="83" t="s">
        <v>29</v>
      </c>
      <c r="B111" s="84"/>
      <c r="C111" s="84"/>
      <c r="D111" s="84"/>
      <c r="E111" s="84"/>
      <c r="F111" s="84"/>
      <c r="G111" s="84"/>
      <c r="H111" s="84"/>
      <c r="I111" s="84"/>
      <c r="J111" s="85"/>
      <c r="K111" s="33">
        <f t="shared" ref="K111:N112" si="1">(K110)</f>
        <v>113.30666666666666</v>
      </c>
      <c r="L111" s="33">
        <f t="shared" si="1"/>
        <v>21590.318888888884</v>
      </c>
      <c r="M111" s="33">
        <f t="shared" si="1"/>
        <v>18124.925555555554</v>
      </c>
      <c r="N111" s="33">
        <f t="shared" si="1"/>
        <v>107.92</v>
      </c>
      <c r="O111" s="33">
        <f t="shared" ref="O111" si="2">(O110)</f>
        <v>58.233580246913526</v>
      </c>
      <c r="P111" s="92">
        <f>(P110)+(Q110)</f>
        <v>4001.3730246913569</v>
      </c>
      <c r="Q111" s="93"/>
      <c r="R111" s="33">
        <f t="shared" ref="R111:V112" si="3">(R110)</f>
        <v>928.12585555555552</v>
      </c>
      <c r="S111" s="33">
        <f t="shared" si="3"/>
        <v>7193.8817777777767</v>
      </c>
      <c r="T111" s="33">
        <f t="shared" si="3"/>
        <v>576.83904320987642</v>
      </c>
      <c r="U111" s="33">
        <f t="shared" si="3"/>
        <v>807.57466049382697</v>
      </c>
      <c r="V111" s="33">
        <f t="shared" si="3"/>
        <v>60.848888888888894</v>
      </c>
    </row>
    <row r="112" spans="1:22" ht="15.75" thickBot="1" x14ac:dyDescent="0.3">
      <c r="A112" s="83" t="s">
        <v>30</v>
      </c>
      <c r="B112" s="84"/>
      <c r="C112" s="84"/>
      <c r="D112" s="84"/>
      <c r="E112" s="84"/>
      <c r="F112" s="84"/>
      <c r="G112" s="84"/>
      <c r="H112" s="84"/>
      <c r="I112" s="84"/>
      <c r="J112" s="85"/>
      <c r="K112" s="15">
        <f t="shared" si="1"/>
        <v>113.30666666666666</v>
      </c>
      <c r="L112" s="15">
        <f t="shared" si="1"/>
        <v>21590.318888888884</v>
      </c>
      <c r="M112" s="15">
        <f t="shared" si="1"/>
        <v>18124.925555555554</v>
      </c>
      <c r="N112" s="15">
        <f t="shared" si="1"/>
        <v>107.92</v>
      </c>
      <c r="O112" s="15">
        <f t="shared" ref="O112" si="4">(O111)</f>
        <v>58.233580246913526</v>
      </c>
      <c r="P112" s="86">
        <f>(P111)</f>
        <v>4001.3730246913569</v>
      </c>
      <c r="Q112" s="87"/>
      <c r="R112" s="15">
        <f t="shared" si="3"/>
        <v>928.12585555555552</v>
      </c>
      <c r="S112" s="15">
        <f t="shared" si="3"/>
        <v>7193.8817777777767</v>
      </c>
      <c r="T112" s="15">
        <f t="shared" si="3"/>
        <v>576.83904320987642</v>
      </c>
      <c r="U112" s="15">
        <f t="shared" si="3"/>
        <v>807.57466049382697</v>
      </c>
      <c r="V112" s="15">
        <f t="shared" si="3"/>
        <v>60.848888888888894</v>
      </c>
    </row>
  </sheetData>
  <mergeCells count="226">
    <mergeCell ref="H31:J31"/>
    <mergeCell ref="D32:E32"/>
    <mergeCell ref="F32:G32"/>
    <mergeCell ref="H32:J32"/>
    <mergeCell ref="A59:J59"/>
    <mergeCell ref="D54:E54"/>
    <mergeCell ref="F54:G54"/>
    <mergeCell ref="H54:J54"/>
    <mergeCell ref="D56:E56"/>
    <mergeCell ref="F56:G56"/>
    <mergeCell ref="H56:J56"/>
    <mergeCell ref="D57:E57"/>
    <mergeCell ref="H55:J55"/>
    <mergeCell ref="D55:E55"/>
    <mergeCell ref="A58:J58"/>
    <mergeCell ref="D37:E37"/>
    <mergeCell ref="F37:G37"/>
    <mergeCell ref="H37:J37"/>
    <mergeCell ref="D38:E38"/>
    <mergeCell ref="F38:G38"/>
    <mergeCell ref="D40:E40"/>
    <mergeCell ref="F40:G40"/>
    <mergeCell ref="H40:J40"/>
    <mergeCell ref="D84:G84"/>
    <mergeCell ref="H84:J84"/>
    <mergeCell ref="D25:E25"/>
    <mergeCell ref="F25:G25"/>
    <mergeCell ref="H25:J25"/>
    <mergeCell ref="D29:E29"/>
    <mergeCell ref="F29:G29"/>
    <mergeCell ref="H29:J29"/>
    <mergeCell ref="D33:E33"/>
    <mergeCell ref="F33:G33"/>
    <mergeCell ref="H33:J33"/>
    <mergeCell ref="D35:E35"/>
    <mergeCell ref="F35:G35"/>
    <mergeCell ref="D81:E81"/>
    <mergeCell ref="F81:G81"/>
    <mergeCell ref="H81:J81"/>
    <mergeCell ref="D82:E82"/>
    <mergeCell ref="F82:G82"/>
    <mergeCell ref="H82:J82"/>
    <mergeCell ref="D65:E65"/>
    <mergeCell ref="F65:G65"/>
    <mergeCell ref="H65:J65"/>
    <mergeCell ref="D66:E66"/>
    <mergeCell ref="F66:G66"/>
    <mergeCell ref="O7:O16"/>
    <mergeCell ref="D27:E27"/>
    <mergeCell ref="F27:G27"/>
    <mergeCell ref="H27:J27"/>
    <mergeCell ref="D28:E28"/>
    <mergeCell ref="F28:G28"/>
    <mergeCell ref="H28:J28"/>
    <mergeCell ref="K7:K16"/>
    <mergeCell ref="D23:E23"/>
    <mergeCell ref="F23:G23"/>
    <mergeCell ref="H23:J23"/>
    <mergeCell ref="N7:N16"/>
    <mergeCell ref="H19:J19"/>
    <mergeCell ref="D19:G19"/>
    <mergeCell ref="D95:E95"/>
    <mergeCell ref="F95:G95"/>
    <mergeCell ref="H95:J95"/>
    <mergeCell ref="A87:J87"/>
    <mergeCell ref="A88:J88"/>
    <mergeCell ref="H90:J90"/>
    <mergeCell ref="D89:G89"/>
    <mergeCell ref="H89:J89"/>
    <mergeCell ref="D90:G90"/>
    <mergeCell ref="D76:E76"/>
    <mergeCell ref="F76:G76"/>
    <mergeCell ref="H76:J76"/>
    <mergeCell ref="D62:E62"/>
    <mergeCell ref="A67:J67"/>
    <mergeCell ref="D68:E68"/>
    <mergeCell ref="F68:G68"/>
    <mergeCell ref="H68:J68"/>
    <mergeCell ref="H62:J62"/>
    <mergeCell ref="F62:G62"/>
    <mergeCell ref="H64:J64"/>
    <mergeCell ref="H66:J66"/>
    <mergeCell ref="D73:E73"/>
    <mergeCell ref="F73:G73"/>
    <mergeCell ref="H73:J73"/>
    <mergeCell ref="D74:E74"/>
    <mergeCell ref="F74:G74"/>
    <mergeCell ref="H74:J74"/>
    <mergeCell ref="A75:J75"/>
    <mergeCell ref="A30:J30"/>
    <mergeCell ref="A63:J63"/>
    <mergeCell ref="D64:E64"/>
    <mergeCell ref="H35:J35"/>
    <mergeCell ref="D31:E31"/>
    <mergeCell ref="F55:G55"/>
    <mergeCell ref="A71:J71"/>
    <mergeCell ref="F57:G57"/>
    <mergeCell ref="H57:J57"/>
    <mergeCell ref="F61:G61"/>
    <mergeCell ref="H70:J70"/>
    <mergeCell ref="H53:J53"/>
    <mergeCell ref="D53:G53"/>
    <mergeCell ref="D42:G42"/>
    <mergeCell ref="H42:J42"/>
    <mergeCell ref="F64:G64"/>
    <mergeCell ref="F31:G31"/>
    <mergeCell ref="A112:J112"/>
    <mergeCell ref="P112:Q112"/>
    <mergeCell ref="D91:G91"/>
    <mergeCell ref="D92:E92"/>
    <mergeCell ref="F92:G92"/>
    <mergeCell ref="H92:J92"/>
    <mergeCell ref="D97:E97"/>
    <mergeCell ref="F97:G97"/>
    <mergeCell ref="H97:J97"/>
    <mergeCell ref="A110:J110"/>
    <mergeCell ref="A111:J111"/>
    <mergeCell ref="D109:E109"/>
    <mergeCell ref="F109:G109"/>
    <mergeCell ref="H109:J109"/>
    <mergeCell ref="A108:J108"/>
    <mergeCell ref="H106:J106"/>
    <mergeCell ref="H107:J107"/>
    <mergeCell ref="D106:G106"/>
    <mergeCell ref="D105:G105"/>
    <mergeCell ref="D107:G107"/>
    <mergeCell ref="H102:J102"/>
    <mergeCell ref="H94:J94"/>
    <mergeCell ref="P111:Q111"/>
    <mergeCell ref="H105:J105"/>
    <mergeCell ref="D103:E103"/>
    <mergeCell ref="F103:G103"/>
    <mergeCell ref="H103:J103"/>
    <mergeCell ref="H69:J69"/>
    <mergeCell ref="D70:E70"/>
    <mergeCell ref="F70:G70"/>
    <mergeCell ref="D61:E61"/>
    <mergeCell ref="D72:E72"/>
    <mergeCell ref="F72:G72"/>
    <mergeCell ref="H72:J72"/>
    <mergeCell ref="D99:E99"/>
    <mergeCell ref="F99:G99"/>
    <mergeCell ref="H99:J99"/>
    <mergeCell ref="D85:G85"/>
    <mergeCell ref="H85:J85"/>
    <mergeCell ref="D86:G86"/>
    <mergeCell ref="H86:J86"/>
    <mergeCell ref="D69:E69"/>
    <mergeCell ref="F69:G69"/>
    <mergeCell ref="F78:G78"/>
    <mergeCell ref="H78:J78"/>
    <mergeCell ref="D94:E94"/>
    <mergeCell ref="F94:G94"/>
    <mergeCell ref="H61:J61"/>
    <mergeCell ref="C6:C16"/>
    <mergeCell ref="A104:J104"/>
    <mergeCell ref="D102:E102"/>
    <mergeCell ref="F102:G102"/>
    <mergeCell ref="A96:J96"/>
    <mergeCell ref="D101:E101"/>
    <mergeCell ref="F101:G101"/>
    <mergeCell ref="H101:J101"/>
    <mergeCell ref="A100:J100"/>
    <mergeCell ref="D98:E98"/>
    <mergeCell ref="F98:G98"/>
    <mergeCell ref="H98:J98"/>
    <mergeCell ref="D77:E77"/>
    <mergeCell ref="F77:G77"/>
    <mergeCell ref="A79:J79"/>
    <mergeCell ref="D93:E93"/>
    <mergeCell ref="F93:G93"/>
    <mergeCell ref="H93:J93"/>
    <mergeCell ref="D80:E80"/>
    <mergeCell ref="F80:G80"/>
    <mergeCell ref="H80:J80"/>
    <mergeCell ref="H91:J91"/>
    <mergeCell ref="H77:J77"/>
    <mergeCell ref="D78:E78"/>
    <mergeCell ref="D51:G51"/>
    <mergeCell ref="U7:U16"/>
    <mergeCell ref="V7:V16"/>
    <mergeCell ref="P7:P16"/>
    <mergeCell ref="D22:E22"/>
    <mergeCell ref="F22:G22"/>
    <mergeCell ref="H22:J22"/>
    <mergeCell ref="A18:J18"/>
    <mergeCell ref="L7:L16"/>
    <mergeCell ref="M7:M16"/>
    <mergeCell ref="Q7:Q16"/>
    <mergeCell ref="R7:R16"/>
    <mergeCell ref="S7:S16"/>
    <mergeCell ref="T7:T16"/>
    <mergeCell ref="D6:E16"/>
    <mergeCell ref="F6:G16"/>
    <mergeCell ref="D21:E21"/>
    <mergeCell ref="D17:E17"/>
    <mergeCell ref="F17:G17"/>
    <mergeCell ref="H17:J17"/>
    <mergeCell ref="F21:G21"/>
    <mergeCell ref="H21:J21"/>
    <mergeCell ref="H6:J16"/>
    <mergeCell ref="A6:B16"/>
    <mergeCell ref="H38:J38"/>
    <mergeCell ref="D39:E39"/>
    <mergeCell ref="F39:G39"/>
    <mergeCell ref="H39:J39"/>
    <mergeCell ref="D60:E60"/>
    <mergeCell ref="F60:G60"/>
    <mergeCell ref="H60:J60"/>
    <mergeCell ref="D41:G41"/>
    <mergeCell ref="H41:J41"/>
    <mergeCell ref="H48:J48"/>
    <mergeCell ref="H51:J51"/>
    <mergeCell ref="A49:J49"/>
    <mergeCell ref="A50:J50"/>
    <mergeCell ref="D43:G43"/>
    <mergeCell ref="D44:G44"/>
    <mergeCell ref="H44:J44"/>
    <mergeCell ref="H43:J43"/>
    <mergeCell ref="D47:G47"/>
    <mergeCell ref="H47:J47"/>
    <mergeCell ref="H52:J52"/>
    <mergeCell ref="D52:G52"/>
    <mergeCell ref="D46:G46"/>
    <mergeCell ref="H46:J46"/>
    <mergeCell ref="D48:G48"/>
  </mergeCells>
  <pageMargins left="0.7" right="0.7" top="0.75" bottom="0.75" header="0.3" footer="0.3"/>
  <pageSetup paperSize="3" scale="65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Michael</dc:creator>
  <cp:lastModifiedBy>Thomas, Michael</cp:lastModifiedBy>
  <cp:lastPrinted>2024-05-31T18:46:04Z</cp:lastPrinted>
  <dcterms:created xsi:type="dcterms:W3CDTF">2020-06-10T15:20:05Z</dcterms:created>
  <dcterms:modified xsi:type="dcterms:W3CDTF">2025-06-03T14:41:32Z</dcterms:modified>
</cp:coreProperties>
</file>